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1"/>
  <workbookPr defaultThemeVersion="124226"/>
  <mc:AlternateContent xmlns:mc="http://schemas.openxmlformats.org/markup-compatibility/2006">
    <mc:Choice Requires="x15">
      <x15ac:absPath xmlns:x15ac="http://schemas.microsoft.com/office/spreadsheetml/2010/11/ac" url="\\bzr.intern\bfjpriv\private\WILLV\APdata\Desktop\"/>
    </mc:Choice>
  </mc:AlternateContent>
  <xr:revisionPtr revIDLastSave="1" documentId="11_573D7F14AAA287EFDFE459329796C6E9082FAEC6" xr6:coauthVersionLast="47" xr6:coauthVersionMax="47" xr10:uidLastSave="{37E0589B-A12B-4B8D-8825-41B83AF1C493}"/>
  <bookViews>
    <workbookView xWindow="120" yWindow="120" windowWidth="18810" windowHeight="11715" tabRatio="784" xr2:uid="{00000000-000D-0000-FFFF-FFFF00000000}"/>
  </bookViews>
  <sheets>
    <sheet name="Length of Proceedings" sheetId="4" r:id="rId1"/>
    <sheet name="Clearance Rate (CR)" sheetId="6" r:id="rId2"/>
    <sheet name="CR (erledigte Verf)" sheetId="2" r:id="rId3"/>
    <sheet name="CR (Neuzugänge)" sheetId="5" r:id="rId4"/>
    <sheet name="Pending cases" sheetId="3" r:id="rId5"/>
  </sheets>
  <definedNames>
    <definedName name="_xlnm.Print_Area" localSheetId="1">'Clearance Rate (CR)'!$A$1:$T$20</definedName>
    <definedName name="_xlnm.Print_Area" localSheetId="2">'CR (erledigte Verf)'!$A$1:$T$20</definedName>
    <definedName name="_xlnm.Print_Area" localSheetId="3">'CR (Neuzugänge)'!$A$1:$T$20</definedName>
    <definedName name="_xlnm.Print_Area" localSheetId="0">'Length of Proceedings'!$A$1:$T$20</definedName>
    <definedName name="_xlnm.Print_Area" localSheetId="4">'Pending cases'!$A$1:$T$20</definedName>
    <definedName name="_xlnm.Print_Titles" localSheetId="1">'Clearance Rate (CR)'!$1:$1</definedName>
    <definedName name="_xlnm.Print_Titles" localSheetId="2">'CR (erledigte Verf)'!$1:$1</definedName>
    <definedName name="_xlnm.Print_Titles" localSheetId="3">'CR (Neuzugänge)'!$1:$1</definedName>
    <definedName name="_xlnm.Print_Titles" localSheetId="0">'Length of Proceedings'!$1:$1</definedName>
    <definedName name="_xlnm.Print_Titles" localSheetId="4">'Pending cases'!$1:$1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7" i="6" l="1"/>
  <c r="N12" i="6"/>
  <c r="N13" i="6"/>
  <c r="H12" i="6"/>
  <c r="H13" i="6"/>
  <c r="H7" i="6"/>
  <c r="T16" i="3"/>
  <c r="T16" i="5"/>
  <c r="T16" i="2"/>
  <c r="H16" i="3"/>
  <c r="H16" i="5"/>
  <c r="H16" i="2"/>
  <c r="H9" i="6"/>
  <c r="H4" i="6" l="1"/>
  <c r="H14" i="6"/>
  <c r="N19" i="6"/>
  <c r="N18" i="6"/>
  <c r="N15" i="6"/>
  <c r="N11" i="6"/>
  <c r="N10" i="6"/>
  <c r="N6" i="6"/>
  <c r="N5" i="6"/>
  <c r="J17" i="2"/>
  <c r="K17" i="2"/>
  <c r="L17" i="2"/>
  <c r="M17" i="2"/>
  <c r="N17" i="2"/>
  <c r="D17" i="2"/>
  <c r="E17" i="2"/>
  <c r="F17" i="2"/>
  <c r="G17" i="2"/>
  <c r="H17" i="2"/>
  <c r="C17" i="2"/>
  <c r="D8" i="2"/>
  <c r="E8" i="2"/>
  <c r="F8" i="2"/>
  <c r="G8" i="2"/>
  <c r="H8" i="2"/>
  <c r="I8" i="2"/>
  <c r="J8" i="2"/>
  <c r="K8" i="2"/>
  <c r="L8" i="2"/>
  <c r="M8" i="2"/>
  <c r="N8" i="2"/>
  <c r="C8" i="2"/>
  <c r="J3" i="2"/>
  <c r="K3" i="2"/>
  <c r="L3" i="2"/>
  <c r="M3" i="2"/>
  <c r="N3" i="2"/>
  <c r="I3" i="2"/>
  <c r="D3" i="2"/>
  <c r="E3" i="2"/>
  <c r="F3" i="2"/>
  <c r="G3" i="2"/>
  <c r="H3" i="2"/>
  <c r="C3" i="2"/>
  <c r="I8" i="3"/>
  <c r="J8" i="3"/>
  <c r="K8" i="3"/>
  <c r="L8" i="3"/>
  <c r="M8" i="3"/>
  <c r="N8" i="3"/>
  <c r="J17" i="3"/>
  <c r="K17" i="3"/>
  <c r="L17" i="3"/>
  <c r="M17" i="3"/>
  <c r="N17" i="3"/>
  <c r="I17" i="3"/>
  <c r="D17" i="3"/>
  <c r="E17" i="3"/>
  <c r="F17" i="3"/>
  <c r="G17" i="3"/>
  <c r="H17" i="3"/>
  <c r="C17" i="3"/>
  <c r="D8" i="3"/>
  <c r="E8" i="3"/>
  <c r="F8" i="3"/>
  <c r="G8" i="3"/>
  <c r="H8" i="3"/>
  <c r="C8" i="3"/>
  <c r="N3" i="3"/>
  <c r="H3" i="3"/>
  <c r="G3" i="3"/>
  <c r="N3" i="5"/>
  <c r="M3" i="5"/>
  <c r="L3" i="5"/>
  <c r="K3" i="5"/>
  <c r="J3" i="5"/>
  <c r="I3" i="5"/>
  <c r="I8" i="5"/>
  <c r="J8" i="5"/>
  <c r="K8" i="5"/>
  <c r="L8" i="5"/>
  <c r="M8" i="5"/>
  <c r="N8" i="5"/>
  <c r="I17" i="5"/>
  <c r="J17" i="5"/>
  <c r="K17" i="5"/>
  <c r="L17" i="5"/>
  <c r="M17" i="5"/>
  <c r="N17" i="5"/>
  <c r="N17" i="6"/>
  <c r="D17" i="5"/>
  <c r="E17" i="5"/>
  <c r="F17" i="5"/>
  <c r="G17" i="5"/>
  <c r="H17" i="5"/>
  <c r="C17" i="5"/>
  <c r="D8" i="5"/>
  <c r="E8" i="5"/>
  <c r="F8" i="5"/>
  <c r="G8" i="5"/>
  <c r="H8" i="5"/>
  <c r="C8" i="5"/>
  <c r="D3" i="5"/>
  <c r="E3" i="5"/>
  <c r="F3" i="5"/>
  <c r="G3" i="5"/>
  <c r="H3" i="5"/>
  <c r="C3" i="5"/>
  <c r="H3" i="6"/>
  <c r="H5" i="6"/>
  <c r="H10" i="6"/>
  <c r="H11" i="6"/>
  <c r="H15" i="6"/>
  <c r="H16" i="6"/>
  <c r="H18" i="6"/>
  <c r="H19" i="6"/>
  <c r="N3" i="6"/>
  <c r="N8" i="6"/>
  <c r="N16" i="6"/>
  <c r="T17" i="6"/>
  <c r="T16" i="6"/>
  <c r="T14" i="6"/>
  <c r="T13" i="6"/>
  <c r="T12" i="6"/>
  <c r="T8" i="6"/>
  <c r="T3" i="6"/>
  <c r="H8" i="6" l="1"/>
  <c r="S8" i="6"/>
  <c r="R8" i="6"/>
  <c r="Q8" i="6"/>
  <c r="P8" i="6"/>
  <c r="O8" i="6"/>
  <c r="S14" i="6"/>
  <c r="R14" i="6"/>
  <c r="Q14" i="6"/>
  <c r="P14" i="6"/>
  <c r="O14" i="6"/>
  <c r="P13" i="6"/>
  <c r="O13" i="6"/>
  <c r="S12" i="6"/>
  <c r="R12" i="6"/>
  <c r="Q12" i="6"/>
  <c r="P12" i="6"/>
  <c r="O12" i="6"/>
  <c r="S17" i="6"/>
  <c r="R17" i="6"/>
  <c r="Q17" i="6"/>
  <c r="P17" i="6"/>
  <c r="O17" i="6"/>
  <c r="S16" i="6"/>
  <c r="R16" i="6"/>
  <c r="Q16" i="6"/>
  <c r="P16" i="6"/>
  <c r="O16" i="6"/>
  <c r="M19" i="6"/>
  <c r="L19" i="6"/>
  <c r="K19" i="6"/>
  <c r="J19" i="6"/>
  <c r="I19" i="6"/>
  <c r="M18" i="6"/>
  <c r="L18" i="6"/>
  <c r="K18" i="6"/>
  <c r="J18" i="6"/>
  <c r="I18" i="6"/>
  <c r="M17" i="6"/>
  <c r="L17" i="6"/>
  <c r="K17" i="6"/>
  <c r="J17" i="6"/>
  <c r="M16" i="6"/>
  <c r="L16" i="6"/>
  <c r="K16" i="6"/>
  <c r="J16" i="6"/>
  <c r="I16" i="6"/>
  <c r="M15" i="6"/>
  <c r="L15" i="6"/>
  <c r="K15" i="6"/>
  <c r="J15" i="6"/>
  <c r="I15" i="6"/>
  <c r="M13" i="6"/>
  <c r="L13" i="6"/>
  <c r="K13" i="6"/>
  <c r="J13" i="6"/>
  <c r="I13" i="6"/>
  <c r="M12" i="6"/>
  <c r="L12" i="6"/>
  <c r="K12" i="6"/>
  <c r="J12" i="6"/>
  <c r="I12" i="6"/>
  <c r="M11" i="6"/>
  <c r="L11" i="6"/>
  <c r="K11" i="6"/>
  <c r="J11" i="6"/>
  <c r="I11" i="6"/>
  <c r="M10" i="6"/>
  <c r="L10" i="6"/>
  <c r="K10" i="6"/>
  <c r="J10" i="6"/>
  <c r="I10" i="6"/>
  <c r="M8" i="6"/>
  <c r="L8" i="6"/>
  <c r="K8" i="6"/>
  <c r="J8" i="6"/>
  <c r="I8" i="6"/>
  <c r="M7" i="6"/>
  <c r="L7" i="6"/>
  <c r="K7" i="6"/>
  <c r="J7" i="6"/>
  <c r="I7" i="6"/>
  <c r="M6" i="6"/>
  <c r="L6" i="6"/>
  <c r="K6" i="6"/>
  <c r="J6" i="6"/>
  <c r="I6" i="6"/>
  <c r="M5" i="6"/>
  <c r="L5" i="6"/>
  <c r="K5" i="6"/>
  <c r="J5" i="6"/>
  <c r="I5" i="6"/>
  <c r="S3" i="6"/>
  <c r="R3" i="6"/>
  <c r="Q3" i="6"/>
  <c r="P3" i="6"/>
  <c r="O3" i="6"/>
  <c r="M3" i="6"/>
  <c r="L3" i="6"/>
  <c r="K3" i="6"/>
  <c r="J3" i="6"/>
  <c r="I3" i="6"/>
  <c r="G19" i="6"/>
  <c r="F19" i="6"/>
  <c r="E19" i="6"/>
  <c r="D19" i="6"/>
  <c r="C19" i="6"/>
  <c r="G18" i="6"/>
  <c r="F18" i="6"/>
  <c r="E18" i="6"/>
  <c r="D18" i="6"/>
  <c r="C18" i="6"/>
  <c r="G17" i="6"/>
  <c r="F17" i="6"/>
  <c r="E17" i="6"/>
  <c r="D17" i="6"/>
  <c r="C17" i="6"/>
  <c r="G15" i="6"/>
  <c r="F15" i="6"/>
  <c r="E15" i="6"/>
  <c r="D15" i="6"/>
  <c r="C15" i="6"/>
  <c r="G14" i="6"/>
  <c r="F14" i="6"/>
  <c r="E14" i="6"/>
  <c r="D14" i="6"/>
  <c r="C14" i="6"/>
  <c r="G11" i="6"/>
  <c r="F11" i="6"/>
  <c r="E11" i="6"/>
  <c r="D11" i="6"/>
  <c r="C11" i="6"/>
  <c r="G10" i="6"/>
  <c r="F10" i="6"/>
  <c r="E10" i="6"/>
  <c r="D10" i="6"/>
  <c r="C10" i="6"/>
  <c r="G9" i="6"/>
  <c r="F9" i="6"/>
  <c r="E9" i="6"/>
  <c r="D9" i="6"/>
  <c r="C9" i="6"/>
  <c r="G8" i="6"/>
  <c r="F8" i="6"/>
  <c r="E8" i="6"/>
  <c r="D8" i="6"/>
  <c r="C8" i="6"/>
  <c r="G7" i="6"/>
  <c r="F7" i="6"/>
  <c r="E7" i="6"/>
  <c r="D7" i="6"/>
  <c r="C7" i="6"/>
  <c r="G5" i="6"/>
  <c r="F5" i="6"/>
  <c r="E5" i="6"/>
  <c r="D5" i="6"/>
  <c r="C5" i="6"/>
  <c r="G4" i="6"/>
  <c r="F4" i="6"/>
  <c r="E4" i="6"/>
  <c r="D4" i="6"/>
  <c r="C4" i="6"/>
  <c r="G3" i="6"/>
  <c r="F3" i="6"/>
  <c r="E3" i="6"/>
  <c r="D3" i="6"/>
  <c r="C3" i="6"/>
  <c r="C16" i="3" l="1"/>
  <c r="D16" i="3"/>
  <c r="E16" i="3"/>
  <c r="F16" i="3"/>
  <c r="G16" i="3"/>
  <c r="S13" i="2" l="1"/>
  <c r="S13" i="6" s="1"/>
  <c r="G16" i="5" l="1"/>
  <c r="G16" i="2"/>
  <c r="G16" i="6" s="1"/>
  <c r="F12" i="5" l="1"/>
  <c r="G13" i="3"/>
  <c r="G12" i="3"/>
  <c r="G13" i="5"/>
  <c r="G12" i="5"/>
  <c r="G13" i="2"/>
  <c r="G13" i="6" s="1"/>
  <c r="G12" i="2"/>
  <c r="G12" i="6" s="1"/>
  <c r="F12" i="2"/>
  <c r="F12" i="6" s="1"/>
  <c r="M3" i="3"/>
  <c r="L3" i="3"/>
  <c r="F13" i="3"/>
  <c r="F12" i="3"/>
  <c r="F3" i="3"/>
  <c r="F16" i="5"/>
  <c r="F13" i="5"/>
  <c r="R13" i="2"/>
  <c r="R13" i="6" s="1"/>
  <c r="F16" i="2" l="1"/>
  <c r="F16" i="6" s="1"/>
  <c r="F13" i="2"/>
  <c r="F13" i="6" s="1"/>
  <c r="Q13" i="2" l="1"/>
  <c r="Q13" i="6" s="1"/>
  <c r="K3" i="3" l="1"/>
  <c r="E3" i="3"/>
  <c r="E16" i="5" l="1"/>
  <c r="E16" i="2"/>
  <c r="E16" i="6" s="1"/>
  <c r="E13" i="3"/>
  <c r="E12" i="3"/>
  <c r="E13" i="5"/>
  <c r="E12" i="5"/>
  <c r="E13" i="2"/>
  <c r="E13" i="6" s="1"/>
  <c r="E12" i="2"/>
  <c r="E12" i="6" s="1"/>
  <c r="D13" i="5" l="1"/>
  <c r="C13" i="5"/>
  <c r="D12" i="5"/>
  <c r="C12" i="5"/>
  <c r="D13" i="2"/>
  <c r="D13" i="6" s="1"/>
  <c r="C13" i="2"/>
  <c r="C13" i="6" s="1"/>
  <c r="D12" i="2"/>
  <c r="D12" i="6" s="1"/>
  <c r="C12" i="2"/>
  <c r="C12" i="6" s="1"/>
  <c r="D16" i="2"/>
  <c r="C16" i="2"/>
  <c r="D16" i="5"/>
  <c r="C16" i="5"/>
  <c r="C16" i="6" l="1"/>
  <c r="D16" i="6"/>
  <c r="J3" i="3"/>
  <c r="D3" i="3"/>
  <c r="I3" i="3" l="1"/>
  <c r="C3" i="3"/>
  <c r="I17" i="2" l="1"/>
  <c r="H17" i="6" l="1"/>
  <c r="I17" i="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Jelitko Morgaine</author>
  </authors>
  <commentList>
    <comment ref="B6" authorId="0" shapeId="0" xr:uid="{00000000-0006-0000-0300-000001000000}">
      <text>
        <r>
          <rPr>
            <b/>
            <sz val="9"/>
            <color indexed="81"/>
            <rFont val="Segoe UI"/>
            <family val="2"/>
          </rPr>
          <t>Jelitko Morgaine:</t>
        </r>
        <r>
          <rPr>
            <sz val="9"/>
            <color indexed="81"/>
            <rFont val="Segoe UI"/>
            <family val="2"/>
          </rPr>
          <t xml:space="preserve">
OLG Daten nur in 2. Instanz vorhanden?</t>
        </r>
      </text>
    </comment>
    <comment ref="B12" authorId="0" shapeId="0" xr:uid="{00000000-0006-0000-0300-000002000000}">
      <text>
        <r>
          <rPr>
            <b/>
            <sz val="9"/>
            <color indexed="81"/>
            <rFont val="Segoe UI"/>
            <family val="2"/>
          </rPr>
          <t>Jelitko Morgaine:</t>
        </r>
        <r>
          <rPr>
            <sz val="9"/>
            <color indexed="81"/>
            <rFont val="Segoe UI"/>
            <family val="2"/>
          </rPr>
          <t xml:space="preserve">
OVG 1. Instanz?</t>
        </r>
      </text>
    </comment>
  </commentList>
</comments>
</file>

<file path=xl/sharedStrings.xml><?xml version="1.0" encoding="utf-8"?>
<sst xmlns="http://schemas.openxmlformats.org/spreadsheetml/2006/main" count="223" uniqueCount="35">
  <si>
    <r>
      <t xml:space="preserve">Verfahrensdauer in Monaten
</t>
    </r>
    <r>
      <rPr>
        <b/>
        <sz val="8"/>
        <rFont val="Arial"/>
        <family val="2"/>
      </rPr>
      <t>(Length of proceedings)</t>
    </r>
  </si>
  <si>
    <t>First instance courts:</t>
  </si>
  <si>
    <t>Second instance courts (appeal):</t>
  </si>
  <si>
    <t>Highest instance courts (Supreme Court):</t>
  </si>
  <si>
    <t>1.</t>
  </si>
  <si>
    <t>Zivilsachen</t>
  </si>
  <si>
    <t>Duchschnittswert nicht ausgewiesen</t>
  </si>
  <si>
    <t>a)</t>
  </si>
  <si>
    <t>Amtsgerichte</t>
  </si>
  <si>
    <t>b)</t>
  </si>
  <si>
    <t>Landgerichte</t>
  </si>
  <si>
    <t>c)</t>
  </si>
  <si>
    <t>Oberlandesgerichte</t>
  </si>
  <si>
    <t>2.</t>
  </si>
  <si>
    <t>Familiensachen</t>
  </si>
  <si>
    <t>NA</t>
  </si>
  <si>
    <t>3.</t>
  </si>
  <si>
    <t>Strafsachen</t>
  </si>
  <si>
    <t>4.</t>
  </si>
  <si>
    <t>Verwaltungsgerichte</t>
  </si>
  <si>
    <t>darunter Asylverfahren</t>
  </si>
  <si>
    <t>5.</t>
  </si>
  <si>
    <t>Finanzgerichte</t>
  </si>
  <si>
    <t>6.</t>
  </si>
  <si>
    <t>Staatsanwaltschaften</t>
  </si>
  <si>
    <t>7.</t>
  </si>
  <si>
    <t>Sozialgerichte</t>
  </si>
  <si>
    <t>8.</t>
  </si>
  <si>
    <t>Arbeitsgerichte</t>
  </si>
  <si>
    <t>Urteilsverfahren</t>
  </si>
  <si>
    <t>Beschlussverfahren</t>
  </si>
  <si>
    <t>Quelle: Statistisches Bundesamt, Fachserie 10, Reihe 2.1-2.8, Jahresbericht des BfH, Jahresstatistik des BVerwG</t>
  </si>
  <si>
    <r>
      <t xml:space="preserve">Erledigte Verfahren
</t>
    </r>
    <r>
      <rPr>
        <b/>
        <sz val="8"/>
        <rFont val="Arial"/>
        <family val="2"/>
      </rPr>
      <t>(Clearance rate)</t>
    </r>
  </si>
  <si>
    <r>
      <t xml:space="preserve">Neuzugänge
</t>
    </r>
    <r>
      <rPr>
        <b/>
        <sz val="8"/>
        <rFont val="Arial"/>
        <family val="2"/>
      </rPr>
      <t>(Clearance rate 2)</t>
    </r>
  </si>
  <si>
    <r>
      <t xml:space="preserve">Bestand an unerledigten Verfahren zum 31.12….
</t>
    </r>
    <r>
      <rPr>
        <b/>
        <sz val="8"/>
        <rFont val="Arial"/>
        <family val="2"/>
      </rPr>
      <t>(Pending cases)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</si>
</sst>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6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9"/>
      <color indexed="81"/>
      <name val="Segoe UI"/>
      <family val="2"/>
    </font>
    <font>
      <b/>
      <sz val="9"/>
      <color indexed="81"/>
      <name val="Segoe UI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lightUp"/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2" fillId="0" borderId="0"/>
  </cellStyleXfs>
  <cellXfs count="228">
    <xf numFmtId="0" fontId="0" fillId="0" borderId="0" xfId="0"/>
    <xf numFmtId="0" fontId="1" fillId="0" borderId="3" xfId="0" applyFont="1" applyBorder="1" applyAlignment="1">
      <alignment vertical="center" wrapText="1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1" fillId="0" borderId="17" xfId="0" applyFont="1" applyBorder="1" applyAlignment="1">
      <alignment vertical="center" wrapText="1"/>
    </xf>
    <xf numFmtId="0" fontId="3" fillId="0" borderId="20" xfId="0" applyFont="1" applyBorder="1" applyAlignment="1">
      <alignment horizontal="right" vertical="center" wrapText="1"/>
    </xf>
    <xf numFmtId="0" fontId="3" fillId="0" borderId="14" xfId="0" applyFont="1" applyBorder="1" applyAlignment="1">
      <alignment horizontal="right" vertical="center" wrapText="1"/>
    </xf>
    <xf numFmtId="0" fontId="1" fillId="0" borderId="18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3" borderId="22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3" fontId="1" fillId="0" borderId="18" xfId="0" applyNumberFormat="1" applyFont="1" applyBorder="1" applyAlignment="1">
      <alignment horizontal="right" vertical="center" indent="1"/>
    </xf>
    <xf numFmtId="3" fontId="1" fillId="0" borderId="19" xfId="0" applyNumberFormat="1" applyFont="1" applyBorder="1" applyAlignment="1">
      <alignment horizontal="right" vertical="center" indent="1"/>
    </xf>
    <xf numFmtId="3" fontId="1" fillId="0" borderId="17" xfId="0" applyNumberFormat="1" applyFont="1" applyBorder="1" applyAlignment="1">
      <alignment horizontal="right" vertical="center" indent="1"/>
    </xf>
    <xf numFmtId="3" fontId="2" fillId="0" borderId="21" xfId="0" applyNumberFormat="1" applyFont="1" applyBorder="1" applyAlignment="1">
      <alignment horizontal="right" vertical="center" indent="1"/>
    </xf>
    <xf numFmtId="3" fontId="2" fillId="0" borderId="22" xfId="0" applyNumberFormat="1" applyFont="1" applyBorder="1" applyAlignment="1">
      <alignment horizontal="right" vertical="center" indent="1"/>
    </xf>
    <xf numFmtId="3" fontId="2" fillId="0" borderId="20" xfId="0" applyNumberFormat="1" applyFont="1" applyBorder="1" applyAlignment="1">
      <alignment horizontal="right" vertical="center" indent="1"/>
    </xf>
    <xf numFmtId="3" fontId="2" fillId="3" borderId="21" xfId="0" applyNumberFormat="1" applyFont="1" applyFill="1" applyBorder="1" applyAlignment="1">
      <alignment horizontal="right" vertical="center" indent="1"/>
    </xf>
    <xf numFmtId="3" fontId="2" fillId="3" borderId="20" xfId="0" applyNumberFormat="1" applyFont="1" applyFill="1" applyBorder="1" applyAlignment="1">
      <alignment horizontal="right" vertical="center" indent="1"/>
    </xf>
    <xf numFmtId="3" fontId="2" fillId="3" borderId="13" xfId="0" applyNumberFormat="1" applyFont="1" applyFill="1" applyBorder="1" applyAlignment="1">
      <alignment horizontal="right" vertical="center" indent="1"/>
    </xf>
    <xf numFmtId="3" fontId="2" fillId="3" borderId="5" xfId="0" applyNumberFormat="1" applyFont="1" applyFill="1" applyBorder="1" applyAlignment="1">
      <alignment horizontal="right" vertical="center" indent="1"/>
    </xf>
    <xf numFmtId="3" fontId="2" fillId="3" borderId="14" xfId="0" applyNumberFormat="1" applyFont="1" applyFill="1" applyBorder="1" applyAlignment="1">
      <alignment horizontal="right" vertical="center" indent="1"/>
    </xf>
    <xf numFmtId="3" fontId="2" fillId="0" borderId="13" xfId="0" applyNumberFormat="1" applyFont="1" applyBorder="1" applyAlignment="1">
      <alignment horizontal="right" vertical="center" indent="1"/>
    </xf>
    <xf numFmtId="3" fontId="2" fillId="0" borderId="5" xfId="0" applyNumberFormat="1" applyFont="1" applyBorder="1" applyAlignment="1">
      <alignment horizontal="right" vertical="center" indent="1"/>
    </xf>
    <xf numFmtId="3" fontId="2" fillId="0" borderId="14" xfId="0" applyNumberFormat="1" applyFont="1" applyBorder="1" applyAlignment="1">
      <alignment horizontal="right" vertical="center" indent="1"/>
    </xf>
    <xf numFmtId="3" fontId="1" fillId="0" borderId="2" xfId="0" applyNumberFormat="1" applyFont="1" applyBorder="1" applyAlignment="1">
      <alignment horizontal="right" vertical="center" indent="1"/>
    </xf>
    <xf numFmtId="3" fontId="1" fillId="0" borderId="1" xfId="0" applyNumberFormat="1" applyFont="1" applyBorder="1" applyAlignment="1">
      <alignment horizontal="right" vertical="center" indent="1"/>
    </xf>
    <xf numFmtId="3" fontId="1" fillId="0" borderId="3" xfId="0" applyNumberFormat="1" applyFont="1" applyBorder="1" applyAlignment="1">
      <alignment horizontal="right" vertical="center" indent="1"/>
    </xf>
    <xf numFmtId="3" fontId="1" fillId="3" borderId="2" xfId="0" applyNumberFormat="1" applyFont="1" applyFill="1" applyBorder="1" applyAlignment="1">
      <alignment horizontal="right" vertical="center" indent="1"/>
    </xf>
    <xf numFmtId="3" fontId="1" fillId="3" borderId="3" xfId="0" applyNumberFormat="1" applyFont="1" applyFill="1" applyBorder="1" applyAlignment="1">
      <alignment horizontal="right" vertical="center" indent="1"/>
    </xf>
    <xf numFmtId="3" fontId="1" fillId="0" borderId="21" xfId="0" applyNumberFormat="1" applyFont="1" applyBorder="1" applyAlignment="1">
      <alignment horizontal="right" vertical="center" indent="1"/>
    </xf>
    <xf numFmtId="3" fontId="1" fillId="0" borderId="22" xfId="0" applyNumberFormat="1" applyFont="1" applyBorder="1" applyAlignment="1">
      <alignment horizontal="right" vertical="center" indent="1"/>
    </xf>
    <xf numFmtId="3" fontId="1" fillId="0" borderId="20" xfId="0" applyNumberFormat="1" applyFont="1" applyBorder="1" applyAlignment="1">
      <alignment horizontal="right" vertical="center" indent="1"/>
    </xf>
    <xf numFmtId="3" fontId="1" fillId="0" borderId="11" xfId="0" applyNumberFormat="1" applyFont="1" applyBorder="1" applyAlignment="1">
      <alignment horizontal="right" vertical="center" indent="1"/>
    </xf>
    <xf numFmtId="3" fontId="1" fillId="0" borderId="4" xfId="0" applyNumberFormat="1" applyFont="1" applyBorder="1" applyAlignment="1">
      <alignment horizontal="right" vertical="center" indent="1"/>
    </xf>
    <xf numFmtId="3" fontId="1" fillId="0" borderId="12" xfId="0" applyNumberFormat="1" applyFont="1" applyBorder="1" applyAlignment="1">
      <alignment horizontal="right" vertical="center" indent="1"/>
    </xf>
    <xf numFmtId="3" fontId="1" fillId="3" borderId="11" xfId="0" applyNumberFormat="1" applyFont="1" applyFill="1" applyBorder="1" applyAlignment="1">
      <alignment horizontal="right" vertical="center" indent="1"/>
    </xf>
    <xf numFmtId="3" fontId="1" fillId="3" borderId="12" xfId="0" applyNumberFormat="1" applyFont="1" applyFill="1" applyBorder="1" applyAlignment="1">
      <alignment horizontal="right" vertical="center" indent="1"/>
    </xf>
    <xf numFmtId="0" fontId="1" fillId="3" borderId="17" xfId="0" applyFont="1" applyFill="1" applyBorder="1" applyAlignment="1">
      <alignment horizontal="right" vertical="center" indent="2"/>
    </xf>
    <xf numFmtId="0" fontId="1" fillId="0" borderId="20" xfId="0" applyFont="1" applyBorder="1" applyAlignment="1">
      <alignment horizontal="right" vertical="center" indent="2"/>
    </xf>
    <xf numFmtId="0" fontId="1" fillId="3" borderId="20" xfId="0" applyFont="1" applyFill="1" applyBorder="1" applyAlignment="1">
      <alignment horizontal="right" vertical="center" indent="2"/>
    </xf>
    <xf numFmtId="0" fontId="1" fillId="0" borderId="14" xfId="0" applyFont="1" applyBorder="1" applyAlignment="1">
      <alignment horizontal="right" vertical="center" indent="2"/>
    </xf>
    <xf numFmtId="0" fontId="1" fillId="0" borderId="1" xfId="0" applyFont="1" applyBorder="1" applyAlignment="1">
      <alignment horizontal="right" vertical="center" indent="2"/>
    </xf>
    <xf numFmtId="0" fontId="1" fillId="0" borderId="3" xfId="0" applyFont="1" applyBorder="1" applyAlignment="1">
      <alignment horizontal="right" vertical="center" indent="2"/>
    </xf>
    <xf numFmtId="0" fontId="1" fillId="0" borderId="4" xfId="0" applyFont="1" applyBorder="1" applyAlignment="1">
      <alignment horizontal="right" vertical="center" indent="2"/>
    </xf>
    <xf numFmtId="0" fontId="1" fillId="0" borderId="12" xfId="0" applyFont="1" applyBorder="1" applyAlignment="1">
      <alignment horizontal="right" vertical="center" indent="2"/>
    </xf>
    <xf numFmtId="0" fontId="1" fillId="3" borderId="3" xfId="0" applyFont="1" applyFill="1" applyBorder="1" applyAlignment="1">
      <alignment horizontal="right" vertical="center" indent="2"/>
    </xf>
    <xf numFmtId="0" fontId="1" fillId="0" borderId="28" xfId="0" applyFont="1" applyBorder="1" applyAlignment="1">
      <alignment horizontal="center" vertical="center"/>
    </xf>
    <xf numFmtId="0" fontId="1" fillId="3" borderId="29" xfId="0" applyFont="1" applyFill="1" applyBorder="1" applyAlignment="1">
      <alignment horizontal="right" vertical="center" indent="2"/>
    </xf>
    <xf numFmtId="0" fontId="1" fillId="0" borderId="30" xfId="0" applyFont="1" applyBorder="1" applyAlignment="1">
      <alignment horizontal="right" vertical="center" indent="2"/>
    </xf>
    <xf numFmtId="0" fontId="1" fillId="3" borderId="31" xfId="0" applyFont="1" applyFill="1" applyBorder="1" applyAlignment="1">
      <alignment horizontal="right" vertical="center" indent="2"/>
    </xf>
    <xf numFmtId="0" fontId="1" fillId="0" borderId="32" xfId="0" applyFont="1" applyBorder="1" applyAlignment="1">
      <alignment horizontal="right" vertical="center" indent="2"/>
    </xf>
    <xf numFmtId="0" fontId="1" fillId="3" borderId="30" xfId="0" applyFont="1" applyFill="1" applyBorder="1" applyAlignment="1">
      <alignment horizontal="right" vertical="center" indent="2"/>
    </xf>
    <xf numFmtId="0" fontId="1" fillId="0" borderId="31" xfId="0" applyFont="1" applyBorder="1" applyAlignment="1">
      <alignment horizontal="right" vertical="center" indent="2"/>
    </xf>
    <xf numFmtId="0" fontId="1" fillId="0" borderId="33" xfId="0" applyFont="1" applyBorder="1" applyAlignment="1">
      <alignment horizontal="right" vertical="center" indent="2"/>
    </xf>
    <xf numFmtId="0" fontId="2" fillId="0" borderId="30" xfId="0" applyFont="1" applyBorder="1" applyAlignment="1">
      <alignment horizontal="right" vertical="center" indent="2"/>
    </xf>
    <xf numFmtId="0" fontId="1" fillId="0" borderId="35" xfId="0" applyFont="1" applyBorder="1" applyAlignment="1">
      <alignment horizontal="right" vertical="center" indent="2"/>
    </xf>
    <xf numFmtId="0" fontId="1" fillId="3" borderId="12" xfId="0" applyFont="1" applyFill="1" applyBorder="1" applyAlignment="1">
      <alignment horizontal="right" vertical="center" indent="2"/>
    </xf>
    <xf numFmtId="0" fontId="2" fillId="0" borderId="14" xfId="0" applyFont="1" applyBorder="1" applyAlignment="1">
      <alignment horizontal="right" vertical="center" indent="2"/>
    </xf>
    <xf numFmtId="0" fontId="1" fillId="3" borderId="32" xfId="0" applyFont="1" applyFill="1" applyBorder="1" applyAlignment="1">
      <alignment horizontal="right" vertical="center" indent="2"/>
    </xf>
    <xf numFmtId="0" fontId="1" fillId="0" borderId="36" xfId="0" applyFont="1" applyBorder="1" applyAlignment="1">
      <alignment horizontal="right" vertical="center" indent="2"/>
    </xf>
    <xf numFmtId="0" fontId="3" fillId="3" borderId="30" xfId="0" applyFont="1" applyFill="1" applyBorder="1" applyAlignment="1">
      <alignment horizontal="center" vertical="center"/>
    </xf>
    <xf numFmtId="0" fontId="3" fillId="3" borderId="31" xfId="0" applyFont="1" applyFill="1" applyBorder="1" applyAlignment="1">
      <alignment horizontal="center" vertical="center"/>
    </xf>
    <xf numFmtId="0" fontId="1" fillId="3" borderId="32" xfId="0" applyFont="1" applyFill="1" applyBorder="1" applyAlignment="1">
      <alignment horizontal="center" vertical="center"/>
    </xf>
    <xf numFmtId="0" fontId="1" fillId="3" borderId="33" xfId="0" applyFont="1" applyFill="1" applyBorder="1" applyAlignment="1">
      <alignment horizontal="center" vertical="center"/>
    </xf>
    <xf numFmtId="3" fontId="1" fillId="0" borderId="30" xfId="0" applyNumberFormat="1" applyFont="1" applyBorder="1" applyAlignment="1">
      <alignment horizontal="right" vertical="center" indent="1"/>
    </xf>
    <xf numFmtId="3" fontId="1" fillId="0" borderId="29" xfId="0" applyNumberFormat="1" applyFont="1" applyBorder="1" applyAlignment="1">
      <alignment horizontal="right" vertical="center" indent="1"/>
    </xf>
    <xf numFmtId="3" fontId="2" fillId="0" borderId="30" xfId="0" applyNumberFormat="1" applyFont="1" applyBorder="1" applyAlignment="1">
      <alignment horizontal="right" vertical="center" indent="1"/>
    </xf>
    <xf numFmtId="0" fontId="1" fillId="0" borderId="33" xfId="0" applyFont="1" applyBorder="1" applyAlignment="1">
      <alignment horizontal="center" vertical="center"/>
    </xf>
    <xf numFmtId="3" fontId="2" fillId="3" borderId="31" xfId="0" applyNumberFormat="1" applyFont="1" applyFill="1" applyBorder="1" applyAlignment="1">
      <alignment horizontal="right" vertical="center" indent="1"/>
    </xf>
    <xf numFmtId="3" fontId="1" fillId="0" borderId="32" xfId="0" applyNumberFormat="1" applyFont="1" applyBorder="1" applyAlignment="1">
      <alignment horizontal="right" vertical="center" indent="1"/>
    </xf>
    <xf numFmtId="3" fontId="2" fillId="0" borderId="31" xfId="0" applyNumberFormat="1" applyFont="1" applyBorder="1" applyAlignment="1">
      <alignment horizontal="right" vertical="center" indent="1"/>
    </xf>
    <xf numFmtId="3" fontId="1" fillId="0" borderId="33" xfId="0" applyNumberFormat="1" applyFont="1" applyBorder="1" applyAlignment="1">
      <alignment horizontal="right" vertical="center" indent="1"/>
    </xf>
    <xf numFmtId="3" fontId="1" fillId="2" borderId="33" xfId="0" applyNumberFormat="1" applyFont="1" applyFill="1" applyBorder="1" applyAlignment="1">
      <alignment horizontal="right" vertical="center" indent="1"/>
    </xf>
    <xf numFmtId="3" fontId="2" fillId="0" borderId="36" xfId="0" applyNumberFormat="1" applyFont="1" applyBorder="1" applyAlignment="1">
      <alignment horizontal="right" vertical="center" indent="1"/>
    </xf>
    <xf numFmtId="3" fontId="2" fillId="3" borderId="30" xfId="0" applyNumberFormat="1" applyFont="1" applyFill="1" applyBorder="1" applyAlignment="1">
      <alignment horizontal="right" vertical="center" indent="1"/>
    </xf>
    <xf numFmtId="3" fontId="1" fillId="3" borderId="32" xfId="0" applyNumberFormat="1" applyFont="1" applyFill="1" applyBorder="1" applyAlignment="1">
      <alignment horizontal="right" vertical="center" indent="1"/>
    </xf>
    <xf numFmtId="3" fontId="1" fillId="3" borderId="33" xfId="0" applyNumberFormat="1" applyFont="1" applyFill="1" applyBorder="1" applyAlignment="1">
      <alignment horizontal="right" vertical="center" indent="1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3" borderId="14" xfId="0" applyFont="1" applyFill="1" applyBorder="1" applyAlignment="1">
      <alignment horizontal="right" vertical="center" indent="2"/>
    </xf>
    <xf numFmtId="0" fontId="2" fillId="0" borderId="20" xfId="0" applyFont="1" applyBorder="1" applyAlignment="1">
      <alignment horizontal="right" vertical="center" indent="2"/>
    </xf>
    <xf numFmtId="0" fontId="3" fillId="3" borderId="37" xfId="0" applyFont="1" applyFill="1" applyBorder="1" applyAlignment="1">
      <alignment horizontal="center" vertical="center"/>
    </xf>
    <xf numFmtId="0" fontId="3" fillId="3" borderId="35" xfId="0" applyFont="1" applyFill="1" applyBorder="1" applyAlignment="1">
      <alignment horizontal="center" vertical="center"/>
    </xf>
    <xf numFmtId="3" fontId="2" fillId="3" borderId="34" xfId="0" applyNumberFormat="1" applyFont="1" applyFill="1" applyBorder="1" applyAlignment="1">
      <alignment horizontal="right" vertical="center" indent="1"/>
    </xf>
    <xf numFmtId="3" fontId="2" fillId="3" borderId="35" xfId="0" applyNumberFormat="1" applyFont="1" applyFill="1" applyBorder="1" applyAlignment="1">
      <alignment horizontal="right" vertical="center" indent="1"/>
    </xf>
    <xf numFmtId="3" fontId="2" fillId="3" borderId="36" xfId="0" applyNumberFormat="1" applyFont="1" applyFill="1" applyBorder="1" applyAlignment="1">
      <alignment horizontal="right" vertical="center" indent="1"/>
    </xf>
    <xf numFmtId="3" fontId="2" fillId="0" borderId="35" xfId="0" applyNumberFormat="1" applyFont="1" applyBorder="1" applyAlignment="1">
      <alignment horizontal="right" vertical="center" indent="1"/>
    </xf>
    <xf numFmtId="3" fontId="1" fillId="2" borderId="32" xfId="0" applyNumberFormat="1" applyFont="1" applyFill="1" applyBorder="1" applyAlignment="1">
      <alignment horizontal="right" vertical="center" indent="1"/>
    </xf>
    <xf numFmtId="0" fontId="1" fillId="0" borderId="29" xfId="0" applyFont="1" applyBorder="1" applyAlignment="1">
      <alignment horizontal="center" vertical="center"/>
    </xf>
    <xf numFmtId="0" fontId="2" fillId="0" borderId="0" xfId="0" applyFont="1" applyAlignment="1">
      <alignment horizontal="left" wrapText="1"/>
    </xf>
    <xf numFmtId="3" fontId="2" fillId="0" borderId="34" xfId="0" applyNumberFormat="1" applyFont="1" applyBorder="1" applyAlignment="1">
      <alignment horizontal="right" vertical="center" indent="1"/>
    </xf>
    <xf numFmtId="17" fontId="0" fillId="0" borderId="0" xfId="0" applyNumberFormat="1"/>
    <xf numFmtId="0" fontId="3" fillId="3" borderId="13" xfId="0" applyFont="1" applyFill="1" applyBorder="1" applyAlignment="1">
      <alignment horizontal="center" vertical="center"/>
    </xf>
    <xf numFmtId="2" fontId="0" fillId="0" borderId="0" xfId="0" applyNumberFormat="1"/>
    <xf numFmtId="3" fontId="1" fillId="3" borderId="1" xfId="0" applyNumberFormat="1" applyFont="1" applyFill="1" applyBorder="1" applyAlignment="1">
      <alignment horizontal="right" vertical="center" indent="1"/>
    </xf>
    <xf numFmtId="3" fontId="2" fillId="3" borderId="22" xfId="0" applyNumberFormat="1" applyFont="1" applyFill="1" applyBorder="1" applyAlignment="1">
      <alignment horizontal="right" vertical="center" indent="1"/>
    </xf>
    <xf numFmtId="3" fontId="1" fillId="3" borderId="4" xfId="0" applyNumberFormat="1" applyFont="1" applyFill="1" applyBorder="1" applyAlignment="1">
      <alignment horizontal="right" vertical="center" indent="1"/>
    </xf>
    <xf numFmtId="164" fontId="1" fillId="0" borderId="18" xfId="0" applyNumberFormat="1" applyFont="1" applyBorder="1" applyAlignment="1">
      <alignment horizontal="right" vertical="center" indent="1"/>
    </xf>
    <xf numFmtId="164" fontId="1" fillId="0" borderId="29" xfId="0" applyNumberFormat="1" applyFont="1" applyBorder="1" applyAlignment="1">
      <alignment horizontal="right" vertical="center" indent="1"/>
    </xf>
    <xf numFmtId="164" fontId="1" fillId="0" borderId="19" xfId="0" applyNumberFormat="1" applyFont="1" applyBorder="1" applyAlignment="1">
      <alignment horizontal="right" vertical="center" indent="1"/>
    </xf>
    <xf numFmtId="164" fontId="1" fillId="0" borderId="17" xfId="0" applyNumberFormat="1" applyFont="1" applyBorder="1" applyAlignment="1">
      <alignment horizontal="right" vertical="center" indent="1"/>
    </xf>
    <xf numFmtId="164" fontId="2" fillId="0" borderId="21" xfId="0" applyNumberFormat="1" applyFont="1" applyBorder="1" applyAlignment="1">
      <alignment horizontal="right" vertical="center" indent="1"/>
    </xf>
    <xf numFmtId="164" fontId="2" fillId="0" borderId="30" xfId="0" applyNumberFormat="1" applyFont="1" applyBorder="1" applyAlignment="1">
      <alignment horizontal="right" vertical="center" indent="1"/>
    </xf>
    <xf numFmtId="164" fontId="2" fillId="0" borderId="22" xfId="0" applyNumberFormat="1" applyFont="1" applyBorder="1" applyAlignment="1">
      <alignment horizontal="right" vertical="center" indent="1"/>
    </xf>
    <xf numFmtId="164" fontId="2" fillId="0" borderId="20" xfId="0" applyNumberFormat="1" applyFont="1" applyBorder="1" applyAlignment="1">
      <alignment horizontal="right" vertical="center" indent="1"/>
    </xf>
    <xf numFmtId="164" fontId="2" fillId="3" borderId="21" xfId="0" applyNumberFormat="1" applyFont="1" applyFill="1" applyBorder="1" applyAlignment="1">
      <alignment horizontal="right" vertical="center" indent="1"/>
    </xf>
    <xf numFmtId="164" fontId="2" fillId="3" borderId="30" xfId="0" applyNumberFormat="1" applyFont="1" applyFill="1" applyBorder="1" applyAlignment="1">
      <alignment horizontal="right" vertical="center" indent="1"/>
    </xf>
    <xf numFmtId="164" fontId="2" fillId="3" borderId="22" xfId="0" applyNumberFormat="1" applyFont="1" applyFill="1" applyBorder="1" applyAlignment="1">
      <alignment horizontal="right" vertical="center" indent="1"/>
    </xf>
    <xf numFmtId="164" fontId="2" fillId="3" borderId="20" xfId="0" applyNumberFormat="1" applyFont="1" applyFill="1" applyBorder="1" applyAlignment="1">
      <alignment horizontal="right" vertical="center" indent="1"/>
    </xf>
    <xf numFmtId="164" fontId="2" fillId="3" borderId="13" xfId="0" applyNumberFormat="1" applyFont="1" applyFill="1" applyBorder="1" applyAlignment="1">
      <alignment horizontal="right" vertical="center" indent="1"/>
    </xf>
    <xf numFmtId="164" fontId="2" fillId="3" borderId="31" xfId="0" applyNumberFormat="1" applyFont="1" applyFill="1" applyBorder="1" applyAlignment="1">
      <alignment horizontal="right" vertical="center" indent="1"/>
    </xf>
    <xf numFmtId="164" fontId="2" fillId="3" borderId="5" xfId="0" applyNumberFormat="1" applyFont="1" applyFill="1" applyBorder="1" applyAlignment="1">
      <alignment horizontal="right" vertical="center" indent="1"/>
    </xf>
    <xf numFmtId="164" fontId="2" fillId="3" borderId="14" xfId="0" applyNumberFormat="1" applyFont="1" applyFill="1" applyBorder="1" applyAlignment="1">
      <alignment horizontal="right" vertical="center" indent="1"/>
    </xf>
    <xf numFmtId="164" fontId="2" fillId="0" borderId="13" xfId="0" applyNumberFormat="1" applyFont="1" applyBorder="1" applyAlignment="1">
      <alignment horizontal="right" vertical="center" indent="1"/>
    </xf>
    <xf numFmtId="164" fontId="2" fillId="0" borderId="31" xfId="0" applyNumberFormat="1" applyFont="1" applyBorder="1" applyAlignment="1">
      <alignment horizontal="right" vertical="center" indent="1"/>
    </xf>
    <xf numFmtId="164" fontId="2" fillId="0" borderId="5" xfId="0" applyNumberFormat="1" applyFont="1" applyBorder="1" applyAlignment="1">
      <alignment horizontal="right" vertical="center" indent="1"/>
    </xf>
    <xf numFmtId="164" fontId="2" fillId="0" borderId="14" xfId="0" applyNumberFormat="1" applyFont="1" applyBorder="1" applyAlignment="1">
      <alignment horizontal="right" vertical="center" indent="1"/>
    </xf>
    <xf numFmtId="164" fontId="1" fillId="0" borderId="2" xfId="0" applyNumberFormat="1" applyFont="1" applyBorder="1" applyAlignment="1">
      <alignment horizontal="right" vertical="center" indent="1"/>
    </xf>
    <xf numFmtId="164" fontId="1" fillId="0" borderId="32" xfId="0" applyNumberFormat="1" applyFont="1" applyBorder="1" applyAlignment="1">
      <alignment horizontal="right" vertical="center" indent="1"/>
    </xf>
    <xf numFmtId="164" fontId="1" fillId="0" borderId="1" xfId="0" applyNumberFormat="1" applyFont="1" applyBorder="1" applyAlignment="1">
      <alignment horizontal="right" vertical="center" indent="1"/>
    </xf>
    <xf numFmtId="164" fontId="1" fillId="0" borderId="3" xfId="0" applyNumberFormat="1" applyFont="1" applyBorder="1" applyAlignment="1">
      <alignment horizontal="right" vertical="center" indent="1"/>
    </xf>
    <xf numFmtId="164" fontId="1" fillId="3" borderId="2" xfId="0" applyNumberFormat="1" applyFont="1" applyFill="1" applyBorder="1" applyAlignment="1">
      <alignment horizontal="right" vertical="center" indent="1"/>
    </xf>
    <xf numFmtId="164" fontId="1" fillId="3" borderId="32" xfId="0" applyNumberFormat="1" applyFont="1" applyFill="1" applyBorder="1" applyAlignment="1">
      <alignment horizontal="right" vertical="center" indent="1"/>
    </xf>
    <xf numFmtId="164" fontId="1" fillId="0" borderId="21" xfId="0" applyNumberFormat="1" applyFont="1" applyBorder="1" applyAlignment="1">
      <alignment horizontal="right" vertical="center" indent="1"/>
    </xf>
    <xf numFmtId="164" fontId="1" fillId="0" borderId="30" xfId="0" applyNumberFormat="1" applyFont="1" applyBorder="1" applyAlignment="1">
      <alignment horizontal="right" vertical="center" indent="1"/>
    </xf>
    <xf numFmtId="164" fontId="1" fillId="0" borderId="33" xfId="0" applyNumberFormat="1" applyFont="1" applyBorder="1" applyAlignment="1">
      <alignment horizontal="right" vertical="center" indent="1"/>
    </xf>
    <xf numFmtId="164" fontId="1" fillId="0" borderId="22" xfId="0" applyNumberFormat="1" applyFont="1" applyBorder="1" applyAlignment="1">
      <alignment horizontal="right" vertical="center" indent="1"/>
    </xf>
    <xf numFmtId="164" fontId="1" fillId="0" borderId="11" xfId="0" applyNumberFormat="1" applyFont="1" applyBorder="1" applyAlignment="1">
      <alignment horizontal="right" vertical="center" indent="1"/>
    </xf>
    <xf numFmtId="164" fontId="1" fillId="0" borderId="20" xfId="0" applyNumberFormat="1" applyFont="1" applyBorder="1" applyAlignment="1">
      <alignment horizontal="right" vertical="center" indent="1"/>
    </xf>
    <xf numFmtId="164" fontId="1" fillId="0" borderId="4" xfId="0" applyNumberFormat="1" applyFont="1" applyBorder="1" applyAlignment="1">
      <alignment horizontal="right" vertical="center" indent="1"/>
    </xf>
    <xf numFmtId="164" fontId="1" fillId="0" borderId="12" xfId="0" applyNumberFormat="1" applyFont="1" applyBorder="1" applyAlignment="1">
      <alignment horizontal="right" vertical="center" indent="1"/>
    </xf>
    <xf numFmtId="164" fontId="1" fillId="3" borderId="1" xfId="0" applyNumberFormat="1" applyFont="1" applyFill="1" applyBorder="1" applyAlignment="1">
      <alignment horizontal="right" vertical="center" indent="1"/>
    </xf>
    <xf numFmtId="164" fontId="1" fillId="3" borderId="3" xfId="0" applyNumberFormat="1" applyFont="1" applyFill="1" applyBorder="1" applyAlignment="1">
      <alignment horizontal="right" vertical="center" indent="1"/>
    </xf>
    <xf numFmtId="164" fontId="1" fillId="2" borderId="33" xfId="0" applyNumberFormat="1" applyFont="1" applyFill="1" applyBorder="1" applyAlignment="1">
      <alignment horizontal="right" vertical="center" indent="1"/>
    </xf>
    <xf numFmtId="164" fontId="1" fillId="2" borderId="32" xfId="0" applyNumberFormat="1" applyFont="1" applyFill="1" applyBorder="1" applyAlignment="1">
      <alignment horizontal="right" vertical="center" indent="1"/>
    </xf>
    <xf numFmtId="164" fontId="1" fillId="3" borderId="11" xfId="0" applyNumberFormat="1" applyFont="1" applyFill="1" applyBorder="1" applyAlignment="1">
      <alignment horizontal="right" vertical="center" indent="1"/>
    </xf>
    <xf numFmtId="164" fontId="1" fillId="3" borderId="33" xfId="0" applyNumberFormat="1" applyFont="1" applyFill="1" applyBorder="1" applyAlignment="1">
      <alignment horizontal="right" vertical="center" indent="1"/>
    </xf>
    <xf numFmtId="164" fontId="1" fillId="3" borderId="4" xfId="0" applyNumberFormat="1" applyFont="1" applyFill="1" applyBorder="1" applyAlignment="1">
      <alignment horizontal="right" vertical="center" indent="1"/>
    </xf>
    <xf numFmtId="164" fontId="1" fillId="3" borderId="12" xfId="0" applyNumberFormat="1" applyFont="1" applyFill="1" applyBorder="1" applyAlignment="1">
      <alignment horizontal="right" vertical="center" indent="1"/>
    </xf>
    <xf numFmtId="164" fontId="2" fillId="0" borderId="34" xfId="0" applyNumberFormat="1" applyFont="1" applyBorder="1" applyAlignment="1">
      <alignment horizontal="right" vertical="center" indent="1"/>
    </xf>
    <xf numFmtId="164" fontId="2" fillId="0" borderId="35" xfId="0" applyNumberFormat="1" applyFont="1" applyBorder="1" applyAlignment="1">
      <alignment horizontal="right" vertical="center" indent="1"/>
    </xf>
    <xf numFmtId="164" fontId="2" fillId="0" borderId="36" xfId="0" applyNumberFormat="1" applyFont="1" applyBorder="1" applyAlignment="1">
      <alignment horizontal="right" vertical="center" indent="1"/>
    </xf>
    <xf numFmtId="164" fontId="2" fillId="3" borderId="34" xfId="0" applyNumberFormat="1" applyFont="1" applyFill="1" applyBorder="1" applyAlignment="1">
      <alignment horizontal="right" vertical="center" indent="1"/>
    </xf>
    <xf numFmtId="164" fontId="2" fillId="3" borderId="35" xfId="0" applyNumberFormat="1" applyFont="1" applyFill="1" applyBorder="1" applyAlignment="1">
      <alignment horizontal="right" vertical="center" indent="1"/>
    </xf>
    <xf numFmtId="164" fontId="2" fillId="3" borderId="36" xfId="0" applyNumberFormat="1" applyFont="1" applyFill="1" applyBorder="1" applyAlignment="1">
      <alignment horizontal="right" vertical="center" indent="1"/>
    </xf>
    <xf numFmtId="0" fontId="1" fillId="0" borderId="25" xfId="0" applyFont="1" applyBorder="1" applyAlignment="1">
      <alignment horizontal="center" vertical="center"/>
    </xf>
    <xf numFmtId="0" fontId="1" fillId="3" borderId="33" xfId="0" applyFont="1" applyFill="1" applyBorder="1" applyAlignment="1">
      <alignment horizontal="right" vertical="center" indent="2"/>
    </xf>
    <xf numFmtId="0" fontId="2" fillId="0" borderId="31" xfId="0" applyFont="1" applyBorder="1" applyAlignment="1">
      <alignment horizontal="right" vertical="center" indent="2"/>
    </xf>
    <xf numFmtId="0" fontId="3" fillId="3" borderId="0" xfId="0" applyFont="1" applyFill="1" applyAlignment="1">
      <alignment horizontal="center" vertical="center"/>
    </xf>
    <xf numFmtId="0" fontId="3" fillId="3" borderId="23" xfId="0" applyFont="1" applyFill="1" applyBorder="1" applyAlignment="1">
      <alignment horizontal="center" vertical="center"/>
    </xf>
    <xf numFmtId="0" fontId="1" fillId="3" borderId="41" xfId="0" applyFont="1" applyFill="1" applyBorder="1" applyAlignment="1">
      <alignment horizontal="center" vertical="center"/>
    </xf>
    <xf numFmtId="0" fontId="1" fillId="0" borderId="24" xfId="0" applyFont="1" applyBorder="1" applyAlignment="1">
      <alignment horizontal="right" vertical="center" indent="2"/>
    </xf>
    <xf numFmtId="0" fontId="1" fillId="0" borderId="41" xfId="0" applyFont="1" applyBorder="1" applyAlignment="1">
      <alignment horizontal="right" vertical="center" indent="2"/>
    </xf>
    <xf numFmtId="0" fontId="1" fillId="3" borderId="24" xfId="0" applyFont="1" applyFill="1" applyBorder="1" applyAlignment="1">
      <alignment horizontal="center" vertical="center"/>
    </xf>
    <xf numFmtId="0" fontId="3" fillId="3" borderId="40" xfId="0" applyFont="1" applyFill="1" applyBorder="1" applyAlignment="1">
      <alignment horizontal="center" vertical="center"/>
    </xf>
    <xf numFmtId="0" fontId="1" fillId="0" borderId="42" xfId="0" applyFont="1" applyBorder="1" applyAlignment="1">
      <alignment horizontal="center" vertical="center"/>
    </xf>
    <xf numFmtId="0" fontId="3" fillId="3" borderId="21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0" borderId="11" xfId="0" applyFont="1" applyBorder="1" applyAlignment="1">
      <alignment horizontal="right" vertical="center" indent="2"/>
    </xf>
    <xf numFmtId="0" fontId="1" fillId="0" borderId="2" xfId="0" applyFont="1" applyBorder="1" applyAlignment="1">
      <alignment horizontal="right" vertical="center" indent="2"/>
    </xf>
    <xf numFmtId="0" fontId="1" fillId="3" borderId="11" xfId="0" applyFont="1" applyFill="1" applyBorder="1" applyAlignment="1">
      <alignment horizontal="center" vertical="center"/>
    </xf>
    <xf numFmtId="0" fontId="3" fillId="3" borderId="34" xfId="0" applyFont="1" applyFill="1" applyBorder="1" applyAlignment="1">
      <alignment horizontal="center" vertical="center"/>
    </xf>
    <xf numFmtId="0" fontId="1" fillId="3" borderId="18" xfId="0" applyFont="1" applyFill="1" applyBorder="1" applyAlignment="1">
      <alignment horizontal="right" vertical="center" indent="2"/>
    </xf>
    <xf numFmtId="0" fontId="1" fillId="3" borderId="21" xfId="0" applyFont="1" applyFill="1" applyBorder="1" applyAlignment="1">
      <alignment horizontal="right" vertical="center" indent="2"/>
    </xf>
    <xf numFmtId="0" fontId="1" fillId="0" borderId="21" xfId="0" applyFont="1" applyBorder="1" applyAlignment="1">
      <alignment horizontal="right" vertical="center" indent="2"/>
    </xf>
    <xf numFmtId="0" fontId="1" fillId="0" borderId="13" xfId="0" applyFont="1" applyBorder="1" applyAlignment="1">
      <alignment horizontal="right" vertical="center" indent="2"/>
    </xf>
    <xf numFmtId="0" fontId="2" fillId="0" borderId="21" xfId="0" applyFont="1" applyBorder="1" applyAlignment="1">
      <alignment horizontal="right" vertical="center" indent="2"/>
    </xf>
    <xf numFmtId="0" fontId="1" fillId="3" borderId="2" xfId="0" applyFont="1" applyFill="1" applyBorder="1" applyAlignment="1">
      <alignment horizontal="right" vertical="center" indent="2"/>
    </xf>
    <xf numFmtId="0" fontId="1" fillId="3" borderId="43" xfId="0" applyFont="1" applyFill="1" applyBorder="1" applyAlignment="1">
      <alignment horizontal="right" vertical="center" indent="2"/>
    </xf>
    <xf numFmtId="0" fontId="1" fillId="0" borderId="34" xfId="0" applyFont="1" applyBorder="1" applyAlignment="1">
      <alignment horizontal="right" vertical="center" indent="2"/>
    </xf>
    <xf numFmtId="0" fontId="1" fillId="3" borderId="13" xfId="0" applyFont="1" applyFill="1" applyBorder="1" applyAlignment="1">
      <alignment horizontal="right" vertical="center" indent="2"/>
    </xf>
    <xf numFmtId="0" fontId="3" fillId="3" borderId="20" xfId="0" applyFont="1" applyFill="1" applyBorder="1" applyAlignment="1">
      <alignment horizontal="center" vertical="center"/>
    </xf>
    <xf numFmtId="0" fontId="3" fillId="3" borderId="14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3" borderId="12" xfId="0" applyFont="1" applyFill="1" applyBorder="1" applyAlignment="1">
      <alignment horizontal="center" vertical="center"/>
    </xf>
    <xf numFmtId="0" fontId="3" fillId="3" borderId="36" xfId="0" applyFont="1" applyFill="1" applyBorder="1" applyAlignment="1">
      <alignment horizontal="center" vertical="center"/>
    </xf>
    <xf numFmtId="0" fontId="1" fillId="0" borderId="29" xfId="0" applyFont="1" applyBorder="1" applyAlignment="1">
      <alignment vertical="center" wrapText="1"/>
    </xf>
    <xf numFmtId="0" fontId="3" fillId="0" borderId="30" xfId="0" applyFont="1" applyBorder="1" applyAlignment="1">
      <alignment horizontal="right" vertical="center" wrapText="1"/>
    </xf>
    <xf numFmtId="0" fontId="3" fillId="0" borderId="31" xfId="0" applyFont="1" applyBorder="1" applyAlignment="1">
      <alignment horizontal="right" vertical="center" wrapText="1"/>
    </xf>
    <xf numFmtId="0" fontId="1" fillId="0" borderId="32" xfId="0" applyFont="1" applyBorder="1" applyAlignment="1">
      <alignment vertical="center" wrapText="1"/>
    </xf>
    <xf numFmtId="0" fontId="1" fillId="0" borderId="33" xfId="0" applyFont="1" applyBorder="1" applyAlignment="1">
      <alignment vertical="center" wrapText="1"/>
    </xf>
    <xf numFmtId="0" fontId="1" fillId="0" borderId="46" xfId="0" applyFont="1" applyBorder="1" applyAlignment="1">
      <alignment horizontal="center" vertical="center"/>
    </xf>
    <xf numFmtId="3" fontId="1" fillId="0" borderId="44" xfId="0" applyNumberFormat="1" applyFont="1" applyBorder="1" applyAlignment="1">
      <alignment horizontal="right" vertical="center" indent="1"/>
    </xf>
    <xf numFmtId="3" fontId="1" fillId="0" borderId="45" xfId="0" applyNumberFormat="1" applyFont="1" applyBorder="1" applyAlignment="1">
      <alignment horizontal="right" vertical="center" indent="1"/>
    </xf>
    <xf numFmtId="3" fontId="1" fillId="0" borderId="47" xfId="0" applyNumberFormat="1" applyFont="1" applyBorder="1" applyAlignment="1">
      <alignment horizontal="right" vertical="center" indent="1"/>
    </xf>
    <xf numFmtId="3" fontId="2" fillId="3" borderId="44" xfId="0" applyNumberFormat="1" applyFont="1" applyFill="1" applyBorder="1" applyAlignment="1">
      <alignment horizontal="right" vertical="center" indent="1"/>
    </xf>
    <xf numFmtId="3" fontId="2" fillId="0" borderId="44" xfId="0" applyNumberFormat="1" applyFont="1" applyBorder="1" applyAlignment="1">
      <alignment horizontal="right" vertical="center" indent="1"/>
    </xf>
    <xf numFmtId="3" fontId="2" fillId="0" borderId="48" xfId="0" applyNumberFormat="1" applyFont="1" applyBorder="1" applyAlignment="1">
      <alignment horizontal="right" vertical="center" indent="1"/>
    </xf>
    <xf numFmtId="3" fontId="1" fillId="0" borderId="49" xfId="0" applyNumberFormat="1" applyFont="1" applyBorder="1" applyAlignment="1">
      <alignment horizontal="right" vertical="center" indent="1"/>
    </xf>
    <xf numFmtId="3" fontId="1" fillId="3" borderId="49" xfId="0" applyNumberFormat="1" applyFont="1" applyFill="1" applyBorder="1" applyAlignment="1">
      <alignment horizontal="right" vertical="center" indent="1"/>
    </xf>
    <xf numFmtId="3" fontId="2" fillId="0" borderId="50" xfId="0" applyNumberFormat="1" applyFont="1" applyBorder="1" applyAlignment="1">
      <alignment horizontal="right" vertical="center" indent="1"/>
    </xf>
    <xf numFmtId="3" fontId="1" fillId="2" borderId="12" xfId="0" applyNumberFormat="1" applyFont="1" applyFill="1" applyBorder="1" applyAlignment="1">
      <alignment horizontal="right" vertical="center" indent="1"/>
    </xf>
    <xf numFmtId="0" fontId="1" fillId="0" borderId="45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3" fontId="1" fillId="4" borderId="12" xfId="0" applyNumberFormat="1" applyFont="1" applyFill="1" applyBorder="1" applyAlignment="1">
      <alignment horizontal="right" vertical="center" indent="1"/>
    </xf>
    <xf numFmtId="3" fontId="2" fillId="4" borderId="20" xfId="0" applyNumberFormat="1" applyFont="1" applyFill="1" applyBorder="1" applyAlignment="1">
      <alignment horizontal="right" vertical="center" indent="1"/>
    </xf>
    <xf numFmtId="3" fontId="2" fillId="4" borderId="14" xfId="0" applyNumberFormat="1" applyFont="1" applyFill="1" applyBorder="1" applyAlignment="1">
      <alignment horizontal="right" vertical="center" indent="1"/>
    </xf>
    <xf numFmtId="3" fontId="1" fillId="0" borderId="12" xfId="0" applyNumberFormat="1" applyFont="1" applyBorder="1" applyAlignment="1">
      <alignment horizontal="center" vertical="center"/>
    </xf>
    <xf numFmtId="3" fontId="2" fillId="0" borderId="20" xfId="0" applyNumberFormat="1" applyFont="1" applyBorder="1" applyAlignment="1">
      <alignment horizontal="center" vertical="center"/>
    </xf>
    <xf numFmtId="3" fontId="1" fillId="0" borderId="3" xfId="0" applyNumberFormat="1" applyFont="1" applyBorder="1" applyAlignment="1">
      <alignment horizontal="center" vertical="center"/>
    </xf>
    <xf numFmtId="3" fontId="1" fillId="0" borderId="32" xfId="0" applyNumberFormat="1" applyFont="1" applyBorder="1" applyAlignment="1">
      <alignment horizontal="center" vertical="center"/>
    </xf>
    <xf numFmtId="3" fontId="1" fillId="0" borderId="33" xfId="0" applyNumberFormat="1" applyFont="1" applyBorder="1" applyAlignment="1">
      <alignment horizontal="center" vertical="center"/>
    </xf>
    <xf numFmtId="3" fontId="2" fillId="0" borderId="30" xfId="0" applyNumberFormat="1" applyFont="1" applyBorder="1" applyAlignment="1">
      <alignment horizontal="center" vertical="center"/>
    </xf>
    <xf numFmtId="0" fontId="1" fillId="4" borderId="12" xfId="0" applyFont="1" applyFill="1" applyBorder="1" applyAlignment="1">
      <alignment horizontal="right" vertical="center" indent="2"/>
    </xf>
    <xf numFmtId="0" fontId="2" fillId="0" borderId="10" xfId="0" applyFont="1" applyBorder="1" applyAlignment="1">
      <alignment horizontal="left" wrapText="1"/>
    </xf>
    <xf numFmtId="0" fontId="2" fillId="0" borderId="0" xfId="0" applyFont="1" applyAlignment="1">
      <alignment horizontal="left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26" xfId="0" applyFont="1" applyBorder="1" applyAlignment="1">
      <alignment horizontal="center" vertical="center"/>
    </xf>
    <xf numFmtId="0" fontId="1" fillId="0" borderId="25" xfId="0" applyFont="1" applyBorder="1" applyAlignment="1">
      <alignment horizontal="center" vertical="center"/>
    </xf>
    <xf numFmtId="0" fontId="1" fillId="0" borderId="2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38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3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 wrapText="1"/>
    </xf>
    <xf numFmtId="0" fontId="1" fillId="0" borderId="40" xfId="0" applyFont="1" applyBorder="1" applyAlignment="1">
      <alignment horizontal="center" vertical="center" wrapText="1"/>
    </xf>
    <xf numFmtId="0" fontId="1" fillId="0" borderId="40" xfId="0" applyFont="1" applyBorder="1" applyAlignment="1">
      <alignment horizontal="center" vertical="center"/>
    </xf>
  </cellXfs>
  <cellStyles count="2">
    <cellStyle name="Normal" xfId="0" builtinId="0"/>
    <cellStyle name="Standard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U20"/>
  <sheetViews>
    <sheetView tabSelected="1" view="pageBreakPreview" zoomScaleNormal="115" zoomScaleSheetLayoutView="100" workbookViewId="0">
      <pane xSplit="2" ySplit="1" topLeftCell="H2" activePane="bottomRight" state="frozen"/>
      <selection pane="bottomRight" activeCell="H10" sqref="H10"/>
      <selection pane="bottomLeft" activeCell="A2" sqref="A2"/>
      <selection pane="topRight" activeCell="C1" sqref="C1"/>
    </sheetView>
  </sheetViews>
  <sheetFormatPr defaultColWidth="11.42578125" defaultRowHeight="12.75"/>
  <cols>
    <col min="1" max="1" width="5.140625" style="5" bestFit="1" customWidth="1"/>
    <col min="2" max="2" width="35.42578125" customWidth="1"/>
    <col min="3" max="18" width="10.42578125" customWidth="1"/>
  </cols>
  <sheetData>
    <row r="1" spans="1:21" ht="24" customHeight="1" thickBot="1">
      <c r="A1" s="212" t="s">
        <v>0</v>
      </c>
      <c r="B1" s="213"/>
      <c r="C1" s="216" t="s">
        <v>1</v>
      </c>
      <c r="D1" s="217"/>
      <c r="E1" s="217"/>
      <c r="F1" s="217"/>
      <c r="G1" s="217"/>
      <c r="H1" s="218"/>
      <c r="I1" s="216" t="s">
        <v>2</v>
      </c>
      <c r="J1" s="217"/>
      <c r="K1" s="217"/>
      <c r="L1" s="217"/>
      <c r="M1" s="217"/>
      <c r="N1" s="218"/>
      <c r="O1" s="219" t="s">
        <v>3</v>
      </c>
      <c r="P1" s="220"/>
      <c r="Q1" s="220"/>
      <c r="R1" s="220"/>
      <c r="S1" s="220"/>
      <c r="T1" s="221"/>
    </row>
    <row r="2" spans="1:21" ht="24" customHeight="1" thickBot="1">
      <c r="A2" s="214"/>
      <c r="B2" s="215"/>
      <c r="C2" s="161">
        <v>2017</v>
      </c>
      <c r="D2" s="83">
        <v>2018</v>
      </c>
      <c r="E2" s="83">
        <v>2019</v>
      </c>
      <c r="F2" s="83">
        <v>2020</v>
      </c>
      <c r="G2" s="151">
        <v>2021</v>
      </c>
      <c r="H2" s="84">
        <v>2022</v>
      </c>
      <c r="I2" s="161">
        <v>2017</v>
      </c>
      <c r="J2" s="52">
        <v>2018</v>
      </c>
      <c r="K2" s="52">
        <v>2019</v>
      </c>
      <c r="L2" s="83">
        <v>2020</v>
      </c>
      <c r="M2" s="151">
        <v>2021</v>
      </c>
      <c r="N2" s="84">
        <v>2022</v>
      </c>
      <c r="O2" s="161">
        <v>2017</v>
      </c>
      <c r="P2" s="52">
        <v>2018</v>
      </c>
      <c r="Q2" s="52">
        <v>2019</v>
      </c>
      <c r="R2" s="83">
        <v>2020</v>
      </c>
      <c r="S2" s="151">
        <v>2021</v>
      </c>
      <c r="T2" s="84">
        <v>2022</v>
      </c>
    </row>
    <row r="3" spans="1:21" ht="24" customHeight="1">
      <c r="A3" s="9" t="s">
        <v>4</v>
      </c>
      <c r="B3" s="6" t="s">
        <v>5</v>
      </c>
      <c r="C3" s="168"/>
      <c r="D3" s="53"/>
      <c r="E3" s="53"/>
      <c r="F3" s="57"/>
      <c r="G3" s="57"/>
      <c r="H3" s="45"/>
      <c r="I3" s="168"/>
      <c r="J3" s="53"/>
      <c r="K3" s="53"/>
      <c r="L3" s="57"/>
      <c r="M3" s="53"/>
      <c r="N3" s="43"/>
      <c r="O3" s="219" t="s">
        <v>6</v>
      </c>
      <c r="P3" s="220"/>
      <c r="Q3" s="220"/>
      <c r="R3" s="220"/>
      <c r="S3" s="220"/>
      <c r="T3" s="221"/>
    </row>
    <row r="4" spans="1:21" ht="24" customHeight="1">
      <c r="A4" s="10" t="s">
        <v>7</v>
      </c>
      <c r="B4" s="7" t="s">
        <v>8</v>
      </c>
      <c r="C4" s="170">
        <v>4.9000000000000004</v>
      </c>
      <c r="D4" s="54">
        <v>4.9000000000000004</v>
      </c>
      <c r="E4" s="54">
        <v>5</v>
      </c>
      <c r="F4" s="54">
        <v>5.4</v>
      </c>
      <c r="G4" s="54">
        <v>5.6</v>
      </c>
      <c r="H4" s="44">
        <v>5.7</v>
      </c>
      <c r="I4" s="169"/>
      <c r="J4" s="57"/>
      <c r="K4" s="57"/>
      <c r="L4" s="57"/>
      <c r="M4" s="57"/>
      <c r="N4" s="45"/>
      <c r="O4" s="162"/>
      <c r="P4" s="66"/>
      <c r="Q4" s="66"/>
      <c r="R4" s="12"/>
      <c r="S4" s="154"/>
      <c r="T4" s="177"/>
    </row>
    <row r="5" spans="1:21" ht="24" customHeight="1">
      <c r="A5" s="10" t="s">
        <v>9</v>
      </c>
      <c r="B5" s="7" t="s">
        <v>10</v>
      </c>
      <c r="C5" s="170">
        <v>10</v>
      </c>
      <c r="D5" s="54">
        <v>10.4</v>
      </c>
      <c r="E5" s="54">
        <v>10.3</v>
      </c>
      <c r="F5" s="54">
        <v>10.5</v>
      </c>
      <c r="G5" s="54">
        <v>11</v>
      </c>
      <c r="H5" s="44">
        <v>11.8</v>
      </c>
      <c r="I5" s="170">
        <v>6.9</v>
      </c>
      <c r="J5" s="54">
        <v>7.2</v>
      </c>
      <c r="K5" s="54">
        <v>7.4</v>
      </c>
      <c r="L5" s="54">
        <v>7.8</v>
      </c>
      <c r="M5" s="54">
        <v>7.8</v>
      </c>
      <c r="N5" s="44">
        <v>8</v>
      </c>
      <c r="O5" s="162"/>
      <c r="P5" s="66"/>
      <c r="Q5" s="66"/>
      <c r="R5" s="12"/>
      <c r="S5" s="154"/>
      <c r="T5" s="177"/>
    </row>
    <row r="6" spans="1:21" ht="24" customHeight="1">
      <c r="A6" s="11" t="s">
        <v>11</v>
      </c>
      <c r="B6" s="8" t="s">
        <v>12</v>
      </c>
      <c r="C6" s="176"/>
      <c r="D6" s="55"/>
      <c r="E6" s="55"/>
      <c r="F6" s="55"/>
      <c r="G6" s="55"/>
      <c r="H6" s="85"/>
      <c r="I6" s="171">
        <v>9.5</v>
      </c>
      <c r="J6" s="58">
        <v>9.6</v>
      </c>
      <c r="K6" s="58">
        <v>8.1999999999999993</v>
      </c>
      <c r="L6" s="58">
        <v>9</v>
      </c>
      <c r="M6" s="58">
        <v>9.8000000000000007</v>
      </c>
      <c r="N6" s="46">
        <v>10</v>
      </c>
      <c r="O6" s="98"/>
      <c r="P6" s="67"/>
      <c r="Q6" s="67"/>
      <c r="R6" s="13"/>
      <c r="S6" s="155"/>
      <c r="T6" s="178"/>
    </row>
    <row r="7" spans="1:21" ht="24" customHeight="1">
      <c r="A7" s="4" t="s">
        <v>13</v>
      </c>
      <c r="B7" s="1" t="s">
        <v>14</v>
      </c>
      <c r="C7" s="165">
        <v>6.1</v>
      </c>
      <c r="D7" s="56">
        <v>6</v>
      </c>
      <c r="E7" s="56">
        <v>5.9</v>
      </c>
      <c r="F7" s="56">
        <v>6.1</v>
      </c>
      <c r="G7" s="56">
        <v>6.3</v>
      </c>
      <c r="H7" s="48" t="s">
        <v>15</v>
      </c>
      <c r="I7" s="165">
        <v>4.5999999999999996</v>
      </c>
      <c r="J7" s="56">
        <v>4.5</v>
      </c>
      <c r="K7" s="56">
        <v>4.5</v>
      </c>
      <c r="L7" s="56">
        <v>4.9000000000000004</v>
      </c>
      <c r="M7" s="56">
        <v>4.5999999999999996</v>
      </c>
      <c r="N7" s="48" t="s">
        <v>15</v>
      </c>
      <c r="O7" s="163"/>
      <c r="P7" s="68"/>
      <c r="Q7" s="68"/>
      <c r="R7" s="14"/>
      <c r="S7" s="156"/>
      <c r="T7" s="179"/>
    </row>
    <row r="8" spans="1:21" ht="24" customHeight="1">
      <c r="A8" s="2" t="s">
        <v>16</v>
      </c>
      <c r="B8" s="3" t="s">
        <v>17</v>
      </c>
      <c r="C8" s="169"/>
      <c r="D8" s="57"/>
      <c r="E8" s="57"/>
      <c r="F8" s="57"/>
      <c r="G8" s="57"/>
      <c r="H8" s="45"/>
      <c r="I8" s="169"/>
      <c r="J8" s="57"/>
      <c r="K8" s="57"/>
      <c r="L8" s="57"/>
      <c r="M8" s="152"/>
      <c r="N8" s="62"/>
      <c r="O8" s="222" t="s">
        <v>6</v>
      </c>
      <c r="P8" s="223"/>
      <c r="Q8" s="223"/>
      <c r="R8" s="223"/>
      <c r="S8" s="223"/>
      <c r="T8" s="224"/>
    </row>
    <row r="9" spans="1:21" ht="24" customHeight="1">
      <c r="A9" s="10" t="s">
        <v>7</v>
      </c>
      <c r="B9" s="7" t="s">
        <v>8</v>
      </c>
      <c r="C9" s="170">
        <v>4</v>
      </c>
      <c r="D9" s="54">
        <v>4.2</v>
      </c>
      <c r="E9" s="54">
        <v>4.3</v>
      </c>
      <c r="F9" s="54">
        <v>4.5999999999999996</v>
      </c>
      <c r="G9" s="54">
        <v>5</v>
      </c>
      <c r="H9" s="44">
        <v>5.0999999999999996</v>
      </c>
      <c r="I9" s="169"/>
      <c r="J9" s="57"/>
      <c r="K9" s="57"/>
      <c r="L9" s="57"/>
      <c r="M9" s="57"/>
      <c r="N9" s="45"/>
      <c r="O9" s="162"/>
      <c r="P9" s="66"/>
      <c r="Q9" s="66"/>
      <c r="R9" s="12"/>
      <c r="S9" s="154"/>
      <c r="T9" s="177"/>
    </row>
    <row r="10" spans="1:21" ht="24" customHeight="1">
      <c r="A10" s="10" t="s">
        <v>9</v>
      </c>
      <c r="B10" s="7" t="s">
        <v>10</v>
      </c>
      <c r="C10" s="170">
        <v>7.9</v>
      </c>
      <c r="D10" s="54">
        <v>7.8</v>
      </c>
      <c r="E10" s="54">
        <v>8</v>
      </c>
      <c r="F10" s="54">
        <v>8.1</v>
      </c>
      <c r="G10" s="54">
        <v>8.1999999999999993</v>
      </c>
      <c r="H10" s="44">
        <v>8.6</v>
      </c>
      <c r="I10" s="170">
        <v>4.9000000000000004</v>
      </c>
      <c r="J10" s="54">
        <v>5.0999999999999996</v>
      </c>
      <c r="K10" s="54">
        <v>5.2</v>
      </c>
      <c r="L10" s="54">
        <v>5.7</v>
      </c>
      <c r="M10" s="54">
        <v>5.8</v>
      </c>
      <c r="N10" s="44">
        <v>6</v>
      </c>
      <c r="O10" s="162"/>
      <c r="P10" s="66"/>
      <c r="Q10" s="66"/>
      <c r="R10" s="12"/>
      <c r="S10" s="154"/>
      <c r="T10" s="177"/>
    </row>
    <row r="11" spans="1:21" ht="24" customHeight="1">
      <c r="A11" s="11" t="s">
        <v>11</v>
      </c>
      <c r="B11" s="8" t="s">
        <v>12</v>
      </c>
      <c r="C11" s="171">
        <v>14</v>
      </c>
      <c r="D11" s="58">
        <v>11.1</v>
      </c>
      <c r="E11" s="58">
        <v>9.1</v>
      </c>
      <c r="F11" s="58">
        <v>12.1</v>
      </c>
      <c r="G11" s="58">
        <v>11</v>
      </c>
      <c r="H11" s="46">
        <v>11.3</v>
      </c>
      <c r="I11" s="171">
        <v>1.3</v>
      </c>
      <c r="J11" s="58">
        <v>1.3</v>
      </c>
      <c r="K11" s="58">
        <v>1.4</v>
      </c>
      <c r="L11" s="58">
        <v>1.4</v>
      </c>
      <c r="M11" s="58">
        <v>1.2</v>
      </c>
      <c r="N11" s="46">
        <v>1.1000000000000001</v>
      </c>
      <c r="O11" s="98"/>
      <c r="P11" s="67"/>
      <c r="Q11" s="67"/>
      <c r="R11" s="13"/>
      <c r="S11" s="155"/>
      <c r="T11" s="178"/>
    </row>
    <row r="12" spans="1:21" ht="24" customHeight="1">
      <c r="A12" s="2" t="s">
        <v>18</v>
      </c>
      <c r="B12" s="3" t="s">
        <v>19</v>
      </c>
      <c r="C12" s="164">
        <v>8.6</v>
      </c>
      <c r="D12" s="59">
        <v>11.7</v>
      </c>
      <c r="E12" s="59">
        <v>15.3</v>
      </c>
      <c r="F12" s="59">
        <v>17.899999999999999</v>
      </c>
      <c r="G12" s="59">
        <v>18.7</v>
      </c>
      <c r="H12" s="50" t="s">
        <v>15</v>
      </c>
      <c r="I12" s="164">
        <v>7.8</v>
      </c>
      <c r="J12" s="59">
        <v>7.5</v>
      </c>
      <c r="K12" s="59">
        <v>8.4</v>
      </c>
      <c r="L12" s="59">
        <v>10.199999999999999</v>
      </c>
      <c r="M12" s="59">
        <v>10.199999999999999</v>
      </c>
      <c r="N12" s="50" t="s">
        <v>15</v>
      </c>
      <c r="O12" s="164">
        <v>7.4</v>
      </c>
      <c r="P12" s="59">
        <v>6.5</v>
      </c>
      <c r="Q12" s="59">
        <v>7.8</v>
      </c>
      <c r="R12" s="49">
        <v>7.6</v>
      </c>
      <c r="S12" s="157">
        <v>7.6</v>
      </c>
      <c r="T12" s="209"/>
    </row>
    <row r="13" spans="1:21" ht="24" customHeight="1">
      <c r="A13" s="10" t="s">
        <v>7</v>
      </c>
      <c r="B13" s="7" t="s">
        <v>20</v>
      </c>
      <c r="C13" s="172">
        <v>6.8</v>
      </c>
      <c r="D13" s="60">
        <v>11.5</v>
      </c>
      <c r="E13" s="60">
        <v>17</v>
      </c>
      <c r="F13" s="60">
        <v>21.9</v>
      </c>
      <c r="G13" s="60">
        <v>23.5</v>
      </c>
      <c r="H13" s="86" t="s">
        <v>15</v>
      </c>
      <c r="I13" s="172">
        <v>3.6</v>
      </c>
      <c r="J13" s="60">
        <v>4.2</v>
      </c>
      <c r="K13" s="60">
        <v>6.3</v>
      </c>
      <c r="L13" s="60">
        <v>8.8000000000000007</v>
      </c>
      <c r="M13" s="153">
        <v>8.1999999999999993</v>
      </c>
      <c r="N13" s="63" t="s">
        <v>15</v>
      </c>
      <c r="O13" s="222" t="s">
        <v>6</v>
      </c>
      <c r="P13" s="223"/>
      <c r="Q13" s="223"/>
      <c r="R13" s="223"/>
      <c r="S13" s="223"/>
      <c r="T13" s="224"/>
    </row>
    <row r="14" spans="1:21" ht="24" customHeight="1">
      <c r="A14" s="4" t="s">
        <v>21</v>
      </c>
      <c r="B14" s="1" t="s">
        <v>22</v>
      </c>
      <c r="C14" s="165">
        <v>13.6</v>
      </c>
      <c r="D14" s="56">
        <v>13.6</v>
      </c>
      <c r="E14" s="56">
        <v>13.6</v>
      </c>
      <c r="F14" s="56">
        <v>14.2</v>
      </c>
      <c r="G14" s="56">
        <v>14.4</v>
      </c>
      <c r="H14" s="48">
        <v>15</v>
      </c>
      <c r="I14" s="173"/>
      <c r="J14" s="64"/>
      <c r="K14" s="64"/>
      <c r="L14" s="64"/>
      <c r="M14" s="64"/>
      <c r="N14" s="51"/>
      <c r="O14" s="165">
        <v>8</v>
      </c>
      <c r="P14" s="56">
        <v>7</v>
      </c>
      <c r="Q14" s="56">
        <v>9</v>
      </c>
      <c r="R14" s="47">
        <v>9</v>
      </c>
      <c r="S14" s="158">
        <v>9</v>
      </c>
      <c r="T14" s="48">
        <v>10</v>
      </c>
      <c r="U14" s="97"/>
    </row>
    <row r="15" spans="1:21" ht="24" customHeight="1">
      <c r="A15" s="4" t="s">
        <v>23</v>
      </c>
      <c r="B15" s="3" t="s">
        <v>24</v>
      </c>
      <c r="C15" s="164">
        <v>2.6</v>
      </c>
      <c r="D15" s="59">
        <v>2.1</v>
      </c>
      <c r="E15" s="59">
        <v>1.7</v>
      </c>
      <c r="F15" s="59">
        <v>1.7</v>
      </c>
      <c r="G15" s="59">
        <v>1.7</v>
      </c>
      <c r="H15" s="50">
        <v>1.8</v>
      </c>
      <c r="I15" s="164">
        <v>7.7</v>
      </c>
      <c r="J15" s="59">
        <v>9.9</v>
      </c>
      <c r="K15" s="59">
        <v>15.6</v>
      </c>
      <c r="L15" s="59">
        <v>17.100000000000001</v>
      </c>
      <c r="M15" s="56">
        <v>19.3</v>
      </c>
      <c r="N15" s="48">
        <v>19.3</v>
      </c>
      <c r="O15" s="166"/>
      <c r="P15" s="69"/>
      <c r="Q15" s="69"/>
      <c r="R15" s="15"/>
      <c r="S15" s="159"/>
      <c r="T15" s="180"/>
    </row>
    <row r="16" spans="1:21" ht="24" customHeight="1">
      <c r="A16" s="4" t="s">
        <v>25</v>
      </c>
      <c r="B16" s="3" t="s">
        <v>26</v>
      </c>
      <c r="C16" s="164">
        <v>15.1</v>
      </c>
      <c r="D16" s="59">
        <v>15.1</v>
      </c>
      <c r="E16" s="59">
        <v>14</v>
      </c>
      <c r="F16" s="59">
        <v>15.6</v>
      </c>
      <c r="G16" s="59">
        <v>16.8</v>
      </c>
      <c r="H16" s="50">
        <v>17.899999999999999</v>
      </c>
      <c r="I16" s="164">
        <v>16.8</v>
      </c>
      <c r="J16" s="59">
        <v>17.600000000000001</v>
      </c>
      <c r="K16" s="59">
        <v>17.399999999999999</v>
      </c>
      <c r="L16" s="59">
        <v>18.3</v>
      </c>
      <c r="M16" s="56">
        <v>18.3</v>
      </c>
      <c r="N16" s="46">
        <v>19</v>
      </c>
      <c r="O16" s="222" t="s">
        <v>6</v>
      </c>
      <c r="P16" s="223"/>
      <c r="Q16" s="223"/>
      <c r="R16" s="223"/>
      <c r="S16" s="223"/>
      <c r="T16" s="224"/>
    </row>
    <row r="17" spans="1:20" ht="24" customHeight="1">
      <c r="A17" s="2" t="s">
        <v>27</v>
      </c>
      <c r="B17" s="3" t="s">
        <v>28</v>
      </c>
      <c r="C17" s="174"/>
      <c r="D17" s="64"/>
      <c r="E17" s="64"/>
      <c r="F17" s="64"/>
      <c r="G17" s="64"/>
      <c r="H17" s="51"/>
      <c r="I17" s="174"/>
      <c r="J17" s="64"/>
      <c r="K17" s="64"/>
      <c r="L17" s="64"/>
      <c r="M17" s="64"/>
      <c r="N17" s="85"/>
      <c r="O17" s="98"/>
      <c r="P17" s="67"/>
      <c r="Q17" s="67"/>
      <c r="R17" s="13"/>
      <c r="S17" s="155"/>
      <c r="T17" s="178"/>
    </row>
    <row r="18" spans="1:20" ht="24" customHeight="1">
      <c r="A18" s="10" t="s">
        <v>7</v>
      </c>
      <c r="B18" s="7" t="s">
        <v>29</v>
      </c>
      <c r="C18" s="170">
        <v>3.1</v>
      </c>
      <c r="D18" s="54">
        <v>3.2</v>
      </c>
      <c r="E18" s="54">
        <v>3.2</v>
      </c>
      <c r="F18" s="54">
        <v>3.4</v>
      </c>
      <c r="G18" s="54">
        <v>3.7</v>
      </c>
      <c r="H18" s="44">
        <v>3.4</v>
      </c>
      <c r="I18" s="170">
        <v>7.2</v>
      </c>
      <c r="J18" s="54">
        <v>7.8</v>
      </c>
      <c r="K18" s="54">
        <v>8.3000000000000007</v>
      </c>
      <c r="L18" s="54">
        <v>8.4</v>
      </c>
      <c r="M18" s="54">
        <v>8.1999999999999993</v>
      </c>
      <c r="N18" s="44">
        <v>8.5</v>
      </c>
      <c r="O18" s="162"/>
      <c r="P18" s="66"/>
      <c r="Q18" s="66"/>
      <c r="R18" s="12"/>
      <c r="S18" s="154"/>
      <c r="T18" s="177"/>
    </row>
    <row r="19" spans="1:20" ht="24" customHeight="1" thickBot="1">
      <c r="A19" s="10" t="s">
        <v>9</v>
      </c>
      <c r="B19" s="7" t="s">
        <v>30</v>
      </c>
      <c r="C19" s="175">
        <v>4.2</v>
      </c>
      <c r="D19" s="61">
        <v>4.3</v>
      </c>
      <c r="E19" s="61">
        <v>4.2</v>
      </c>
      <c r="F19" s="61">
        <v>4.4000000000000004</v>
      </c>
      <c r="G19" s="61">
        <v>4.7</v>
      </c>
      <c r="H19" s="65">
        <v>4.2</v>
      </c>
      <c r="I19" s="175">
        <v>5.8</v>
      </c>
      <c r="J19" s="61">
        <v>6.1</v>
      </c>
      <c r="K19" s="61">
        <v>5.7</v>
      </c>
      <c r="L19" s="61">
        <v>6</v>
      </c>
      <c r="M19" s="61">
        <v>6.3</v>
      </c>
      <c r="N19" s="65">
        <v>6.2</v>
      </c>
      <c r="O19" s="167"/>
      <c r="P19" s="88"/>
      <c r="Q19" s="88"/>
      <c r="R19" s="87"/>
      <c r="S19" s="160"/>
      <c r="T19" s="181"/>
    </row>
    <row r="20" spans="1:20" ht="12.75" customHeight="1">
      <c r="A20" s="210" t="s">
        <v>31</v>
      </c>
      <c r="B20" s="210"/>
      <c r="C20" s="211"/>
      <c r="D20" s="211"/>
      <c r="E20" s="211"/>
      <c r="F20" s="211"/>
      <c r="G20" s="211"/>
      <c r="H20" s="211"/>
      <c r="I20" s="210"/>
      <c r="J20" s="210"/>
      <c r="K20" s="210"/>
      <c r="L20" s="210"/>
      <c r="M20" s="210"/>
      <c r="N20" s="211"/>
      <c r="O20" s="211"/>
      <c r="P20" s="211"/>
      <c r="Q20" s="211"/>
      <c r="R20" s="95"/>
    </row>
  </sheetData>
  <mergeCells count="9">
    <mergeCell ref="A20:Q20"/>
    <mergeCell ref="A1:B2"/>
    <mergeCell ref="C1:H1"/>
    <mergeCell ref="I1:N1"/>
    <mergeCell ref="O1:T1"/>
    <mergeCell ref="O3:T3"/>
    <mergeCell ref="O8:T8"/>
    <mergeCell ref="O13:T13"/>
    <mergeCell ref="O16:T16"/>
  </mergeCells>
  <pageMargins left="0.78740157480314965" right="0.78740157480314965" top="0.98425196850393704" bottom="0.98425196850393704" header="0.51181102362204722" footer="0.51181102362204722"/>
  <pageSetup paperSize="9" scale="57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V20"/>
  <sheetViews>
    <sheetView view="pageBreakPreview" zoomScaleNormal="115" zoomScaleSheetLayoutView="100" workbookViewId="0">
      <pane xSplit="2" ySplit="1" topLeftCell="C2" activePane="bottomRight" state="frozen"/>
      <selection pane="bottomRight" activeCell="T14" sqref="T14"/>
      <selection pane="bottomLeft" activeCell="A2" sqref="A2"/>
      <selection pane="topRight" activeCell="C1" sqref="C1"/>
    </sheetView>
  </sheetViews>
  <sheetFormatPr defaultColWidth="11.42578125" defaultRowHeight="12.75"/>
  <cols>
    <col min="1" max="1" width="5.140625" bestFit="1" customWidth="1"/>
    <col min="2" max="2" width="35.42578125" customWidth="1"/>
    <col min="3" max="5" width="10.85546875" bestFit="1" customWidth="1"/>
    <col min="6" max="8" width="10.85546875" customWidth="1"/>
    <col min="9" max="18" width="10.42578125" customWidth="1"/>
    <col min="21" max="22" width="12.5703125" bestFit="1" customWidth="1"/>
  </cols>
  <sheetData>
    <row r="1" spans="1:22" ht="24" customHeight="1" thickBot="1">
      <c r="A1" s="212" t="s">
        <v>32</v>
      </c>
      <c r="B1" s="225"/>
      <c r="C1" s="216" t="s">
        <v>1</v>
      </c>
      <c r="D1" s="217"/>
      <c r="E1" s="217"/>
      <c r="F1" s="217"/>
      <c r="G1" s="217"/>
      <c r="H1" s="217"/>
      <c r="I1" s="216" t="s">
        <v>2</v>
      </c>
      <c r="J1" s="217"/>
      <c r="K1" s="217"/>
      <c r="L1" s="217"/>
      <c r="M1" s="217"/>
      <c r="N1" s="218"/>
      <c r="O1" s="216" t="s">
        <v>3</v>
      </c>
      <c r="P1" s="217"/>
      <c r="Q1" s="217"/>
      <c r="R1" s="217"/>
      <c r="S1" s="217"/>
      <c r="T1" s="218"/>
    </row>
    <row r="2" spans="1:22" ht="24" customHeight="1" thickBot="1">
      <c r="A2" s="214"/>
      <c r="B2" s="226"/>
      <c r="C2" s="161">
        <v>2017</v>
      </c>
      <c r="D2" s="52">
        <v>2018</v>
      </c>
      <c r="E2" s="83">
        <v>2019</v>
      </c>
      <c r="F2" s="83">
        <v>2020</v>
      </c>
      <c r="G2" s="151">
        <v>2021</v>
      </c>
      <c r="H2" s="52">
        <v>2022</v>
      </c>
      <c r="I2" s="161">
        <v>2017</v>
      </c>
      <c r="J2" s="52">
        <v>2018</v>
      </c>
      <c r="K2" s="52">
        <v>2019</v>
      </c>
      <c r="L2" s="83">
        <v>2020</v>
      </c>
      <c r="M2" s="151">
        <v>2021</v>
      </c>
      <c r="N2" s="84">
        <v>2022</v>
      </c>
      <c r="O2" s="161">
        <v>2017</v>
      </c>
      <c r="P2" s="52">
        <v>2018</v>
      </c>
      <c r="Q2" s="52">
        <v>2019</v>
      </c>
      <c r="R2" s="83">
        <v>2020</v>
      </c>
      <c r="S2" s="151">
        <v>2021</v>
      </c>
      <c r="T2" s="84">
        <v>2022</v>
      </c>
    </row>
    <row r="3" spans="1:22" ht="24" customHeight="1">
      <c r="A3" s="9" t="s">
        <v>4</v>
      </c>
      <c r="B3" s="182" t="s">
        <v>5</v>
      </c>
      <c r="C3" s="103">
        <f>'CR (erledigte Verf)'!C3/'CR (Neuzugänge)'!C3*100</f>
        <v>99.095522846122392</v>
      </c>
      <c r="D3" s="104">
        <f>'CR (erledigte Verf)'!D3/'CR (Neuzugänge)'!D3*100</f>
        <v>97.243798109915261</v>
      </c>
      <c r="E3" s="104">
        <f>'CR (erledigte Verf)'!E3/'CR (Neuzugänge)'!E3*100</f>
        <v>98.888282316240989</v>
      </c>
      <c r="F3" s="105">
        <f>'CR (erledigte Verf)'!F3/'CR (Neuzugänge)'!F3*100</f>
        <v>98.142967167895748</v>
      </c>
      <c r="G3" s="104">
        <f>'CR (erledigte Verf)'!G3/'CR (Neuzugänge)'!G3*100</f>
        <v>105.0846519607617</v>
      </c>
      <c r="H3" s="104">
        <f>'CR (erledigte Verf)'!I3/'CR (Neuzugänge)'!I3*100</f>
        <v>102.28721082496726</v>
      </c>
      <c r="I3" s="103">
        <f>'CR (erledigte Verf)'!I3/'CR (Neuzugänge)'!I3*100</f>
        <v>102.28721082496726</v>
      </c>
      <c r="J3" s="104">
        <f>'CR (erledigte Verf)'!J3/'CR (Neuzugänge)'!J3*100</f>
        <v>98.883466509358072</v>
      </c>
      <c r="K3" s="104">
        <f>'CR (erledigte Verf)'!K3/'CR (Neuzugänge)'!K3*100</f>
        <v>85.048991259232338</v>
      </c>
      <c r="L3" s="105">
        <f>'CR (erledigte Verf)'!L3/'CR (Neuzugänge)'!L3*100</f>
        <v>102.89127837514935</v>
      </c>
      <c r="M3" s="104">
        <f>'CR (erledigte Verf)'!M3/'CR (Neuzugänge)'!M3*100</f>
        <v>84.872820076563158</v>
      </c>
      <c r="N3" s="106">
        <f>'CR (erledigte Verf)'!O3/'CR (Neuzugänge)'!O3*100</f>
        <v>108.75554148195059</v>
      </c>
      <c r="O3" s="103">
        <f>'CR (erledigte Verf)'!O3/'CR (Neuzugänge)'!O3*100</f>
        <v>108.75554148195059</v>
      </c>
      <c r="P3" s="104">
        <f>'CR (erledigte Verf)'!P3/'CR (Neuzugänge)'!P3*100</f>
        <v>101.42226581657677</v>
      </c>
      <c r="Q3" s="104">
        <f>'CR (erledigte Verf)'!Q3/'CR (Neuzugänge)'!Q3*100</f>
        <v>102.58666197430935</v>
      </c>
      <c r="R3" s="105">
        <f>'CR (erledigte Verf)'!R3/'CR (Neuzugänge)'!R3*100</f>
        <v>97.208869592184826</v>
      </c>
      <c r="S3" s="104">
        <f>'CR (erledigte Verf)'!S3/'CR (Neuzugänge)'!S3*100</f>
        <v>93.882740053843847</v>
      </c>
      <c r="T3" s="106">
        <f>'CR (erledigte Verf)'!T3/'CR (Neuzugänge)'!T3*100</f>
        <v>90.77596618357488</v>
      </c>
      <c r="U3" s="99"/>
      <c r="V3" s="99"/>
    </row>
    <row r="4" spans="1:22" ht="24" customHeight="1">
      <c r="A4" s="10" t="s">
        <v>7</v>
      </c>
      <c r="B4" s="183" t="s">
        <v>8</v>
      </c>
      <c r="C4" s="107">
        <f>'CR (erledigte Verf)'!C4/'CR (Neuzugänge)'!C4*100</f>
        <v>98.765607340185852</v>
      </c>
      <c r="D4" s="108">
        <f>'CR (erledigte Verf)'!D4/'CR (Neuzugänge)'!D4*100</f>
        <v>99.918392350960517</v>
      </c>
      <c r="E4" s="108">
        <f>'CR (erledigte Verf)'!E4/'CR (Neuzugänge)'!E4*100</f>
        <v>99.890569459283753</v>
      </c>
      <c r="F4" s="109">
        <f>'CR (erledigte Verf)'!F4/'CR (Neuzugänge)'!F4*100</f>
        <v>100.36674572960476</v>
      </c>
      <c r="G4" s="108">
        <f>'CR (erledigte Verf)'!G4/'CR (Neuzugänge)'!G4*100</f>
        <v>105.91609786636884</v>
      </c>
      <c r="H4" s="108">
        <f>'CR (erledigte Verf)'!H4/'CR (Neuzugänge)'!H4*100</f>
        <v>100.16131196671998</v>
      </c>
      <c r="I4" s="111"/>
      <c r="J4" s="112"/>
      <c r="K4" s="112"/>
      <c r="L4" s="113"/>
      <c r="M4" s="112"/>
      <c r="N4" s="114"/>
      <c r="O4" s="111"/>
      <c r="P4" s="112"/>
      <c r="Q4" s="112"/>
      <c r="R4" s="113"/>
      <c r="S4" s="112"/>
      <c r="T4" s="114"/>
    </row>
    <row r="5" spans="1:22" ht="24" customHeight="1">
      <c r="A5" s="10" t="s">
        <v>9</v>
      </c>
      <c r="B5" s="183" t="s">
        <v>10</v>
      </c>
      <c r="C5" s="107">
        <f>'CR (erledigte Verf)'!C5/'CR (Neuzugänge)'!C5*100</f>
        <v>100.10009164234785</v>
      </c>
      <c r="D5" s="108">
        <f>'CR (erledigte Verf)'!D5/'CR (Neuzugänge)'!D5*100</f>
        <v>89.933169832643529</v>
      </c>
      <c r="E5" s="108">
        <f>'CR (erledigte Verf)'!E5/'CR (Neuzugänge)'!E5*100</f>
        <v>96.267489097065024</v>
      </c>
      <c r="F5" s="109">
        <f>'CR (erledigte Verf)'!F5/'CR (Neuzugänge)'!F5*100</f>
        <v>92.964979142551371</v>
      </c>
      <c r="G5" s="108">
        <f>'CR (erledigte Verf)'!G5/'CR (Neuzugänge)'!G5*100</f>
        <v>103.18637025731408</v>
      </c>
      <c r="H5" s="108">
        <f>'CR (erledigte Verf)'!I5/'CR (Neuzugänge)'!I5*100</f>
        <v>102.55354930076119</v>
      </c>
      <c r="I5" s="107">
        <f>'CR (erledigte Verf)'!I5/'CR (Neuzugänge)'!I5*100</f>
        <v>102.55354930076119</v>
      </c>
      <c r="J5" s="108">
        <f>'CR (erledigte Verf)'!J5/'CR (Neuzugänge)'!J5*100</f>
        <v>103.2241040157367</v>
      </c>
      <c r="K5" s="108">
        <f>'CR (erledigte Verf)'!K5/'CR (Neuzugänge)'!K5*100</f>
        <v>100.3545922189482</v>
      </c>
      <c r="L5" s="109">
        <f>'CR (erledigte Verf)'!L5/'CR (Neuzugänge)'!L5*100</f>
        <v>99.395754093496265</v>
      </c>
      <c r="M5" s="108">
        <f>'CR (erledigte Verf)'!M5/'CR (Neuzugänge)'!M5*100</f>
        <v>102.26427659692547</v>
      </c>
      <c r="N5" s="110">
        <f>'CR (erledigte Verf)'!N5/'CR (Neuzugänge)'!N5*100</f>
        <v>106.65634185656943</v>
      </c>
      <c r="O5" s="111"/>
      <c r="P5" s="112"/>
      <c r="Q5" s="112"/>
      <c r="R5" s="113"/>
      <c r="S5" s="112"/>
      <c r="T5" s="114"/>
    </row>
    <row r="6" spans="1:22" ht="24" customHeight="1">
      <c r="A6" s="11" t="s">
        <v>11</v>
      </c>
      <c r="B6" s="184" t="s">
        <v>12</v>
      </c>
      <c r="C6" s="115"/>
      <c r="D6" s="116"/>
      <c r="E6" s="116"/>
      <c r="F6" s="117"/>
      <c r="G6" s="116"/>
      <c r="H6" s="116"/>
      <c r="I6" s="119">
        <f>'CR (erledigte Verf)'!I6/'CR (Neuzugänge)'!I6*100</f>
        <v>102.02807440578712</v>
      </c>
      <c r="J6" s="120">
        <f>'CR (erledigte Verf)'!J6/'CR (Neuzugänge)'!J6*100</f>
        <v>95.373334109294078</v>
      </c>
      <c r="K6" s="120">
        <f>'CR (erledigte Verf)'!K6/'CR (Neuzugänge)'!K6*100</f>
        <v>77.481604029828631</v>
      </c>
      <c r="L6" s="121">
        <f>'CR (erledigte Verf)'!L6/'CR (Neuzugänge)'!L6*100</f>
        <v>104.69758429863812</v>
      </c>
      <c r="M6" s="120">
        <f>'CR (erledigte Verf)'!M6/'CR (Neuzugänge)'!M6*100</f>
        <v>77.183727549317894</v>
      </c>
      <c r="N6" s="122">
        <f>'CR (erledigte Verf)'!N6/'CR (Neuzugänge)'!N6*100</f>
        <v>88.842259802495818</v>
      </c>
      <c r="O6" s="115"/>
      <c r="P6" s="116"/>
      <c r="Q6" s="116"/>
      <c r="R6" s="117"/>
      <c r="S6" s="116"/>
      <c r="T6" s="118"/>
    </row>
    <row r="7" spans="1:22" ht="24" customHeight="1">
      <c r="A7" s="4" t="s">
        <v>13</v>
      </c>
      <c r="B7" s="185" t="s">
        <v>14</v>
      </c>
      <c r="C7" s="123">
        <f>'CR (erledigte Verf)'!C7/'CR (Neuzugänge)'!C7*100</f>
        <v>102.03771120498</v>
      </c>
      <c r="D7" s="124">
        <f>'CR (erledigte Verf)'!D7/'CR (Neuzugänge)'!D7*100</f>
        <v>99.529031313863342</v>
      </c>
      <c r="E7" s="124">
        <f>'CR (erledigte Verf)'!E7/'CR (Neuzugänge)'!E7*100</f>
        <v>99.797452180109588</v>
      </c>
      <c r="F7" s="125">
        <f>'CR (erledigte Verf)'!F7/'CR (Neuzugänge)'!F7*100</f>
        <v>100.37572995455231</v>
      </c>
      <c r="G7" s="124">
        <f>'CR (erledigte Verf)'!G7/'CR (Neuzugänge)'!G7*100</f>
        <v>102.06261945355683</v>
      </c>
      <c r="H7" s="124" t="e">
        <f>'CR (erledigte Verf)'!H7/'CR (Neuzugänge)'!H7*100</f>
        <v>#VALUE!</v>
      </c>
      <c r="I7" s="123">
        <f>'CR (erledigte Verf)'!I7/'CR (Neuzugänge)'!I7*100</f>
        <v>102.9932326913066</v>
      </c>
      <c r="J7" s="124">
        <f>'CR (erledigte Verf)'!J7/'CR (Neuzugänge)'!J7*100</f>
        <v>99.283827939662501</v>
      </c>
      <c r="K7" s="124">
        <f>'CR (erledigte Verf)'!K7/'CR (Neuzugänge)'!K7*100</f>
        <v>100.5124806715264</v>
      </c>
      <c r="L7" s="125">
        <f>'CR (erledigte Verf)'!L7/'CR (Neuzugänge)'!L7*100</f>
        <v>101.65638509739156</v>
      </c>
      <c r="M7" s="124">
        <f>'CR (erledigte Verf)'!M7/'CR (Neuzugänge)'!M7*100</f>
        <v>99.946385923868007</v>
      </c>
      <c r="N7" s="126" t="e">
        <f>'CR (erledigte Verf)'!N7/'CR (Neuzugänge)'!N7*100</f>
        <v>#VALUE!</v>
      </c>
      <c r="O7" s="127"/>
      <c r="P7" s="128"/>
      <c r="Q7" s="128"/>
      <c r="R7" s="128"/>
      <c r="S7" s="128"/>
      <c r="T7" s="138"/>
    </row>
    <row r="8" spans="1:22" ht="24" customHeight="1">
      <c r="A8" s="2" t="s">
        <v>16</v>
      </c>
      <c r="B8" s="186" t="s">
        <v>17</v>
      </c>
      <c r="C8" s="129">
        <f>'CR (erledigte Verf)'!C8/'CR (Neuzugänge)'!C8*100</f>
        <v>99.458246542522275</v>
      </c>
      <c r="D8" s="130">
        <f>'CR (erledigte Verf)'!D8/'CR (Neuzugänge)'!D8*100</f>
        <v>98.316600780539076</v>
      </c>
      <c r="E8" s="131">
        <f>'CR (erledigte Verf)'!E8/'CR (Neuzugänge)'!E8*100</f>
        <v>99.907335038605467</v>
      </c>
      <c r="F8" s="132">
        <f>'CR (erledigte Verf)'!F8/'CR (Neuzugänge)'!F8*100</f>
        <v>98.206494486388195</v>
      </c>
      <c r="G8" s="130">
        <f>'CR (erledigte Verf)'!G8/'CR (Neuzugänge)'!G8*100</f>
        <v>102.77199978630527</v>
      </c>
      <c r="H8" s="130">
        <f>'CR (erledigte Verf)'!I8/'CR (Neuzugänge)'!I8*100</f>
        <v>99.401349401349407</v>
      </c>
      <c r="I8" s="129">
        <f>'CR (erledigte Verf)'!I8/'CR (Neuzugänge)'!I8*100</f>
        <v>99.401349401349407</v>
      </c>
      <c r="J8" s="130">
        <f>'CR (erledigte Verf)'!J8/'CR (Neuzugänge)'!J8*100</f>
        <v>101.50625124032547</v>
      </c>
      <c r="K8" s="131">
        <f>'CR (erledigte Verf)'!K8/'CR (Neuzugänge)'!K8*100</f>
        <v>98.277261836399276</v>
      </c>
      <c r="L8" s="132">
        <f>'CR (erledigte Verf)'!L8/'CR (Neuzugänge)'!L8*100</f>
        <v>100.3644039551161</v>
      </c>
      <c r="M8" s="130">
        <f>'CR (erledigte Verf)'!M8/'CR (Neuzugänge)'!M8*100</f>
        <v>101.71874648489347</v>
      </c>
      <c r="N8" s="134">
        <f>'CR (erledigte Verf)'!O8/'CR (Neuzugänge)'!O8*100</f>
        <v>102.43450648319661</v>
      </c>
      <c r="O8" s="133">
        <f>'CR (erledigte Verf)'!O8/'CR (Neuzugänge)'!O8*100</f>
        <v>102.43450648319661</v>
      </c>
      <c r="P8" s="131">
        <f>'CR (erledigte Verf)'!P8/'CR (Neuzugänge)'!P8*100</f>
        <v>94.741166803615457</v>
      </c>
      <c r="Q8" s="131">
        <f>'CR (erledigte Verf)'!Q8/'CR (Neuzugänge)'!Q8*100</f>
        <v>103.95368539960464</v>
      </c>
      <c r="R8" s="132">
        <f>'CR (erledigte Verf)'!R8/'CR (Neuzugänge)'!R8*100</f>
        <v>103.5325287017957</v>
      </c>
      <c r="S8" s="130">
        <f>'CR (erledigte Verf)'!S8/'CR (Neuzugänge)'!S8*100</f>
        <v>95.87044534412955</v>
      </c>
      <c r="T8" s="134">
        <f>'CR (erledigte Verf)'!T8/'CR (Neuzugänge)'!T8*100</f>
        <v>96.653431650595579</v>
      </c>
      <c r="U8" s="99"/>
      <c r="V8" s="99"/>
    </row>
    <row r="9" spans="1:22" ht="24" customHeight="1">
      <c r="A9" s="10" t="s">
        <v>7</v>
      </c>
      <c r="B9" s="183" t="s">
        <v>8</v>
      </c>
      <c r="C9" s="107">
        <f>'CR (erledigte Verf)'!C9/'CR (Neuzugänge)'!C9*100</f>
        <v>99.507885687181314</v>
      </c>
      <c r="D9" s="108">
        <f>'CR (erledigte Verf)'!D9/'CR (Neuzugänge)'!D9*100</f>
        <v>98.331040167774859</v>
      </c>
      <c r="E9" s="108">
        <f>'CR (erledigte Verf)'!E9/'CR (Neuzugänge)'!E9*100</f>
        <v>99.965509103781287</v>
      </c>
      <c r="F9" s="109">
        <f>'CR (erledigte Verf)'!F9/'CR (Neuzugänge)'!F9*100</f>
        <v>98.242353542778616</v>
      </c>
      <c r="G9" s="108">
        <f>'CR (erledigte Verf)'!G9/'CR (Neuzugänge)'!G9*100</f>
        <v>102.79125206381721</v>
      </c>
      <c r="H9" s="108">
        <f>'CR (erledigte Verf)'!H9/'CR (Neuzugänge)'!H9*100</f>
        <v>99.615250087443158</v>
      </c>
      <c r="I9" s="111"/>
      <c r="J9" s="112"/>
      <c r="K9" s="112"/>
      <c r="L9" s="113"/>
      <c r="M9" s="112"/>
      <c r="N9" s="114"/>
      <c r="O9" s="111"/>
      <c r="P9" s="112"/>
      <c r="Q9" s="112"/>
      <c r="R9" s="113"/>
      <c r="S9" s="112"/>
      <c r="T9" s="114"/>
    </row>
    <row r="10" spans="1:22" ht="24" customHeight="1">
      <c r="A10" s="10" t="s">
        <v>9</v>
      </c>
      <c r="B10" s="183" t="s">
        <v>10</v>
      </c>
      <c r="C10" s="107">
        <f>'CR (erledigte Verf)'!C10/'CR (Neuzugänge)'!C10*100</f>
        <v>97.072731366809279</v>
      </c>
      <c r="D10" s="108">
        <f>'CR (erledigte Verf)'!D10/'CR (Neuzugänge)'!D10*100</f>
        <v>97.66231862816943</v>
      </c>
      <c r="E10" s="108">
        <f>'CR (erledigte Verf)'!E10/'CR (Neuzugänge)'!E10*100</f>
        <v>97.216259261823978</v>
      </c>
      <c r="F10" s="109">
        <f>'CR (erledigte Verf)'!F10/'CR (Neuzugänge)'!F10*100</f>
        <v>96.55533817775293</v>
      </c>
      <c r="G10" s="108">
        <f>'CR (erledigte Verf)'!G10/'CR (Neuzugänge)'!G10*100</f>
        <v>101.99151628442016</v>
      </c>
      <c r="H10" s="108">
        <f>'CR (erledigte Verf)'!I10/'CR (Neuzugänge)'!I10*100</f>
        <v>99.362300993930859</v>
      </c>
      <c r="I10" s="107">
        <f>'CR (erledigte Verf)'!I10/'CR (Neuzugänge)'!I10*100</f>
        <v>99.362300993930859</v>
      </c>
      <c r="J10" s="108">
        <f>'CR (erledigte Verf)'!J10/'CR (Neuzugänge)'!J10*100</f>
        <v>101.6688320415752</v>
      </c>
      <c r="K10" s="108">
        <f>'CR (erledigte Verf)'!K10/'CR (Neuzugänge)'!K10*100</f>
        <v>98.08623112439497</v>
      </c>
      <c r="L10" s="109">
        <f>'CR (erledigte Verf)'!L10/'CR (Neuzugänge)'!L10*100</f>
        <v>100.09799733648266</v>
      </c>
      <c r="M10" s="108">
        <f>'CR (erledigte Verf)'!M10/'CR (Neuzugänge)'!M10*100</f>
        <v>102.12387581931812</v>
      </c>
      <c r="N10" s="110">
        <f>'CR (erledigte Verf)'!N10/'CR (Neuzugänge)'!N10*100</f>
        <v>98.420925423637783</v>
      </c>
      <c r="O10" s="111"/>
      <c r="P10" s="112"/>
      <c r="Q10" s="112"/>
      <c r="R10" s="113"/>
      <c r="S10" s="112"/>
      <c r="T10" s="114"/>
    </row>
    <row r="11" spans="1:22" ht="24" customHeight="1">
      <c r="A11" s="11" t="s">
        <v>11</v>
      </c>
      <c r="B11" s="184" t="s">
        <v>12</v>
      </c>
      <c r="C11" s="119">
        <f>'CR (erledigte Verf)'!C11/'CR (Neuzugänge)'!C11*100</f>
        <v>84.210526315789465</v>
      </c>
      <c r="D11" s="120">
        <f>'CR (erledigte Verf)'!D11/'CR (Neuzugänge)'!D11*100</f>
        <v>88.135593220338976</v>
      </c>
      <c r="E11" s="120">
        <f>'CR (erledigte Verf)'!E11/'CR (Neuzugänge)'!E11*100</f>
        <v>105.97014925373134</v>
      </c>
      <c r="F11" s="121">
        <f>'CR (erledigte Verf)'!F11/'CR (Neuzugänge)'!F11*100</f>
        <v>121.56862745098039</v>
      </c>
      <c r="G11" s="120">
        <f>'CR (erledigte Verf)'!G11/'CR (Neuzugänge)'!G11*100</f>
        <v>101.88679245283019</v>
      </c>
      <c r="H11" s="120">
        <f>'CR (erledigte Verf)'!I11/'CR (Neuzugänge)'!I11*100</f>
        <v>99.707199448846012</v>
      </c>
      <c r="I11" s="119">
        <f>'CR (erledigte Verf)'!I11/'CR (Neuzugänge)'!I11*100</f>
        <v>99.707199448846012</v>
      </c>
      <c r="J11" s="120">
        <f>'CR (erledigte Verf)'!J11/'CR (Neuzugänge)'!J11*100</f>
        <v>100.24356297842726</v>
      </c>
      <c r="K11" s="120">
        <f>'CR (erledigte Verf)'!K11/'CR (Neuzugänge)'!K11*100</f>
        <v>99.788285109386038</v>
      </c>
      <c r="L11" s="121">
        <f>'CR (erledigte Verf)'!L11/'CR (Neuzugänge)'!L11*100</f>
        <v>102.40015360983104</v>
      </c>
      <c r="M11" s="120">
        <f>'CR (erledigte Verf)'!M11/'CR (Neuzugänge)'!M11*100</f>
        <v>98.585183729612893</v>
      </c>
      <c r="N11" s="122">
        <f>'CR (erledigte Verf)'!N11/'CR (Neuzugänge)'!N11*100</f>
        <v>96.933417349296363</v>
      </c>
      <c r="O11" s="115"/>
      <c r="P11" s="116"/>
      <c r="Q11" s="116"/>
      <c r="R11" s="117"/>
      <c r="S11" s="116"/>
      <c r="T11" s="118"/>
    </row>
    <row r="12" spans="1:22" ht="24" customHeight="1">
      <c r="A12" s="2" t="s">
        <v>18</v>
      </c>
      <c r="B12" s="186" t="s">
        <v>19</v>
      </c>
      <c r="C12" s="133">
        <f>'CR (erledigte Verf)'!C12/'CR (Neuzugänge)'!C12*100</f>
        <v>57.825264814615615</v>
      </c>
      <c r="D12" s="131">
        <f>'CR (erledigte Verf)'!D12/'CR (Neuzugänge)'!D12*100</f>
        <v>110.76030348164217</v>
      </c>
      <c r="E12" s="131">
        <f>'CR (erledigte Verf)'!E12/'CR (Neuzugänge)'!E12*100</f>
        <v>122.07817992829028</v>
      </c>
      <c r="F12" s="135">
        <f>'CR (erledigte Verf)'!F12/'CR (Neuzugänge)'!F12*100</f>
        <v>123.19972624915276</v>
      </c>
      <c r="G12" s="131">
        <f>'CR (erledigte Verf)'!G12/'CR (Neuzugänge)'!G12*100</f>
        <v>111.17685944048314</v>
      </c>
      <c r="H12" s="131" t="e">
        <f>'CR (erledigte Verf)'!H12/'CR (Neuzugänge)'!H12*100</f>
        <v>#VALUE!</v>
      </c>
      <c r="I12" s="133">
        <f>'CR (erledigte Verf)'!I12/'CR (Neuzugänge)'!I12*100</f>
        <v>89.221902017291072</v>
      </c>
      <c r="J12" s="131">
        <f>'CR (erledigte Verf)'!J12/'CR (Neuzugänge)'!J12*100</f>
        <v>85.37665562913908</v>
      </c>
      <c r="K12" s="131">
        <f>'CR (erledigte Verf)'!K12/'CR (Neuzugänge)'!K12*100</f>
        <v>92.836004458280485</v>
      </c>
      <c r="L12" s="135">
        <f>'CR (erledigte Verf)'!L12/'CR (Neuzugänge)'!L12*100</f>
        <v>110.77565745751447</v>
      </c>
      <c r="M12" s="131">
        <f>'CR (erledigte Verf)'!M12/'CR (Neuzugänge)'!M12*100</f>
        <v>106.15517988729952</v>
      </c>
      <c r="N12" s="136" t="e">
        <f>'CR (erledigte Verf)'!N12/'CR (Neuzugänge)'!N12*100</f>
        <v>#VALUE!</v>
      </c>
      <c r="O12" s="133">
        <f>'CR (erledigte Verf)'!O12/'CR (Neuzugänge)'!O12*100</f>
        <v>96.435915010281008</v>
      </c>
      <c r="P12" s="131">
        <f>'CR (erledigte Verf)'!P12/'CR (Neuzugänge)'!P12*100</f>
        <v>107.21726190476191</v>
      </c>
      <c r="Q12" s="131">
        <f>'CR (erledigte Verf)'!Q12/'CR (Neuzugänge)'!Q12*100</f>
        <v>103.91686650679458</v>
      </c>
      <c r="R12" s="135">
        <f>'CR (erledigte Verf)'!R12/'CR (Neuzugänge)'!R12*100</f>
        <v>106.63793103448276</v>
      </c>
      <c r="S12" s="131">
        <f>'CR (erledigte Verf)'!S12/'CR (Neuzugänge)'!S12*100</f>
        <v>97.876269621421969</v>
      </c>
      <c r="T12" s="136" t="e">
        <f>'CR (erledigte Verf)'!T12/'CR (Neuzugänge)'!T12*100</f>
        <v>#DIV/0!</v>
      </c>
      <c r="U12" s="99"/>
      <c r="V12" s="99"/>
    </row>
    <row r="13" spans="1:22" ht="24" customHeight="1">
      <c r="A13" s="10" t="s">
        <v>7</v>
      </c>
      <c r="B13" s="183" t="s">
        <v>20</v>
      </c>
      <c r="C13" s="107">
        <f>'CR (erledigte Verf)'!C13/'CR (Neuzugänge)'!C13*100</f>
        <v>46.945772666471917</v>
      </c>
      <c r="D13" s="108">
        <f>'CR (erledigte Verf)'!D13/'CR (Neuzugänge)'!D13*100</f>
        <v>125.99798016893133</v>
      </c>
      <c r="E13" s="120">
        <f>'CR (erledigte Verf)'!E13/'CR (Neuzugänge)'!E13*100</f>
        <v>147.69623747034041</v>
      </c>
      <c r="F13" s="109">
        <f>'CR (erledigte Verf)'!F13/'CR (Neuzugänge)'!F13*100</f>
        <v>159.57128457128456</v>
      </c>
      <c r="G13" s="108">
        <f>'CR (erledigte Verf)'!G13/'CR (Neuzugänge)'!G13*100</f>
        <v>155.35498757543488</v>
      </c>
      <c r="H13" s="108" t="e">
        <f>'CR (erledigte Verf)'!H13/'CR (Neuzugänge)'!H13*100</f>
        <v>#VALUE!</v>
      </c>
      <c r="I13" s="107">
        <f>'CR (erledigte Verf)'!I13/'CR (Neuzugänge)'!I13*100</f>
        <v>72.407341411261584</v>
      </c>
      <c r="J13" s="108">
        <f>'CR (erledigte Verf)'!J13/'CR (Neuzugänge)'!J13*100</f>
        <v>75.448401351702614</v>
      </c>
      <c r="K13" s="120">
        <f>'CR (erledigte Verf)'!K13/'CR (Neuzugänge)'!K13*100</f>
        <v>93.036432313878393</v>
      </c>
      <c r="L13" s="109">
        <f>'CR (erledigte Verf)'!L13/'CR (Neuzugänge)'!L13*100</f>
        <v>114.44289477762281</v>
      </c>
      <c r="M13" s="108">
        <f>'CR (erledigte Verf)'!M13/'CR (Neuzugänge)'!M13*100</f>
        <v>109.10683012259194</v>
      </c>
      <c r="N13" s="110" t="e">
        <f>'CR (erledigte Verf)'!N13/'CR (Neuzugänge)'!N13*100</f>
        <v>#VALUE!</v>
      </c>
      <c r="O13" s="107">
        <f>'CR (erledigte Verf)'!O13/'CR (Neuzugänge)'!O13*100</f>
        <v>102.1390374331551</v>
      </c>
      <c r="P13" s="108">
        <f>'CR (erledigte Verf)'!P13/'CR (Neuzugänge)'!P13*100</f>
        <v>85.620915032679733</v>
      </c>
      <c r="Q13" s="120">
        <f>'CR (erledigte Verf)'!Q13/'CR (Neuzugänge)'!Q13*100</f>
        <v>105.83333333333333</v>
      </c>
      <c r="R13" s="109">
        <f>'CR (erledigte Verf)'!R13/'CR (Neuzugänge)'!R13*100</f>
        <v>96.478873239436624</v>
      </c>
      <c r="S13" s="108">
        <f>'CR (erledigte Verf)'!S13/'CR (Neuzugänge)'!S13*100</f>
        <v>75.373134328358205</v>
      </c>
      <c r="T13" s="110" t="e">
        <f>'CR (erledigte Verf)'!T13/'CR (Neuzugänge)'!T13*100</f>
        <v>#DIV/0!</v>
      </c>
    </row>
    <row r="14" spans="1:22" ht="24" customHeight="1">
      <c r="A14" s="4" t="s">
        <v>21</v>
      </c>
      <c r="B14" s="185" t="s">
        <v>22</v>
      </c>
      <c r="C14" s="123">
        <f>'CR (erledigte Verf)'!C14/'CR (Neuzugänge)'!C14*100</f>
        <v>104.02163897393217</v>
      </c>
      <c r="D14" s="124">
        <f>'CR (erledigte Verf)'!D14/'CR (Neuzugänge)'!D14*100</f>
        <v>100.83910087584982</v>
      </c>
      <c r="E14" s="124">
        <f>'CR (erledigte Verf)'!E14/'CR (Neuzugänge)'!E14*100</f>
        <v>102.04887218045113</v>
      </c>
      <c r="F14" s="125">
        <f>'CR (erledigte Verf)'!F14/'CR (Neuzugänge)'!F14*100</f>
        <v>102.94097965738757</v>
      </c>
      <c r="G14" s="124">
        <f>'CR (erledigte Verf)'!G14/'CR (Neuzugänge)'!G14*100</f>
        <v>107.97546012269939</v>
      </c>
      <c r="H14" s="124">
        <f>'CR (erledigte Verf)'!H14/'CR (Neuzugänge)'!H14*100</f>
        <v>108.89020070838254</v>
      </c>
      <c r="I14" s="127"/>
      <c r="J14" s="128"/>
      <c r="K14" s="128"/>
      <c r="L14" s="137"/>
      <c r="M14" s="128"/>
      <c r="N14" s="138"/>
      <c r="O14" s="123">
        <f>'CR (erledigte Verf)'!O14/'CR (Neuzugänge)'!O14*100</f>
        <v>103.00480769230769</v>
      </c>
      <c r="P14" s="124">
        <f>'CR (erledigte Verf)'!P14/'CR (Neuzugänge)'!P14*100</f>
        <v>92.406143344709903</v>
      </c>
      <c r="Q14" s="124">
        <f>'CR (erledigte Verf)'!Q14/'CR (Neuzugänge)'!Q14*100</f>
        <v>103.96436525612471</v>
      </c>
      <c r="R14" s="125">
        <f>'CR (erledigte Verf)'!R14/'CR (Neuzugänge)'!R14*100</f>
        <v>106.36591478696742</v>
      </c>
      <c r="S14" s="124">
        <f>'CR (erledigte Verf)'!S14/'CR (Neuzugänge)'!S14*100</f>
        <v>90.801186943620181</v>
      </c>
      <c r="T14" s="126">
        <f>'CR (erledigte Verf)'!T14/'CR (Neuzugänge)'!T14*100</f>
        <v>95.199182839632286</v>
      </c>
      <c r="U14" s="99"/>
      <c r="V14" s="99"/>
    </row>
    <row r="15" spans="1:22" ht="24" customHeight="1">
      <c r="A15" s="4" t="s">
        <v>23</v>
      </c>
      <c r="B15" s="186" t="s">
        <v>24</v>
      </c>
      <c r="C15" s="133">
        <f>'CR (erledigte Verf)'!C15/'CR (Neuzugänge)'!C15*100</f>
        <v>99.461868847498522</v>
      </c>
      <c r="D15" s="139">
        <f>'CR (erledigte Verf)'!D15/'CR (Neuzugänge)'!D15*100</f>
        <v>100.49325209245052</v>
      </c>
      <c r="E15" s="140">
        <f>'CR (erledigte Verf)'!E15/'CR (Neuzugänge)'!E15*100</f>
        <v>99.434057615024685</v>
      </c>
      <c r="F15" s="135">
        <f>'CR (erledigte Verf)'!F15/'CR (Neuzugänge)'!F15*100</f>
        <v>100.40239374544481</v>
      </c>
      <c r="G15" s="131">
        <f>'CR (erledigte Verf)'!G15/'CR (Neuzugänge)'!G15*100</f>
        <v>99.379765677489146</v>
      </c>
      <c r="H15" s="131">
        <f>'CR (erledigte Verf)'!I15/'CR (Neuzugänge)'!I15*100</f>
        <v>33.460803059273424</v>
      </c>
      <c r="I15" s="133">
        <f>'CR (erledigte Verf)'!I15/'CR (Neuzugänge)'!I15*100</f>
        <v>33.460803059273424</v>
      </c>
      <c r="J15" s="139">
        <f>'CR (erledigte Verf)'!J15/'CR (Neuzugänge)'!J15*100</f>
        <v>103.2258064516129</v>
      </c>
      <c r="K15" s="140">
        <f>'CR (erledigte Verf)'!K15/'CR (Neuzugänge)'!K15*100</f>
        <v>143.77682403433477</v>
      </c>
      <c r="L15" s="135">
        <f>'CR (erledigte Verf)'!L15/'CR (Neuzugänge)'!L15*100</f>
        <v>113.80597014925374</v>
      </c>
      <c r="M15" s="131">
        <f>'CR (erledigte Verf)'!M15/'CR (Neuzugänge)'!M15*100</f>
        <v>108.88888888888889</v>
      </c>
      <c r="N15" s="136">
        <f>'CR (erledigte Verf)'!N15/'CR (Neuzugänge)'!N15*100</f>
        <v>113.36898395721926</v>
      </c>
      <c r="O15" s="141"/>
      <c r="P15" s="142"/>
      <c r="Q15" s="128"/>
      <c r="R15" s="143"/>
      <c r="S15" s="142"/>
      <c r="T15" s="144"/>
    </row>
    <row r="16" spans="1:22" ht="24" customHeight="1">
      <c r="A16" s="4" t="s">
        <v>25</v>
      </c>
      <c r="B16" s="186" t="s">
        <v>26</v>
      </c>
      <c r="C16" s="123">
        <f>'CR (erledigte Verf)'!C16/'CR (Neuzugänge)'!C16*100</f>
        <v>103.66229221347332</v>
      </c>
      <c r="D16" s="124">
        <f>'CR (erledigte Verf)'!D16/'CR (Neuzugänge)'!D16*100</f>
        <v>87.973944135660417</v>
      </c>
      <c r="E16" s="124">
        <f>'CR (erledigte Verf)'!E16/'CR (Neuzugänge)'!E16*100</f>
        <v>105.53382414374921</v>
      </c>
      <c r="F16" s="125">
        <f>'CR (erledigte Verf)'!F16/'CR (Neuzugänge)'!F16*100</f>
        <v>106.08265359152225</v>
      </c>
      <c r="G16" s="124">
        <f>'CR (erledigte Verf)'!G16/'CR (Neuzugänge)'!G16*100</f>
        <v>111.71029668411867</v>
      </c>
      <c r="H16" s="124">
        <f>'CR (erledigte Verf)'!I16/'CR (Neuzugänge)'!I16*100</f>
        <v>100.72198114619182</v>
      </c>
      <c r="I16" s="123">
        <f>'CR (erledigte Verf)'!I16/'CR (Neuzugänge)'!I16*100</f>
        <v>100.72198114619182</v>
      </c>
      <c r="J16" s="124">
        <f>'CR (erledigte Verf)'!J16/'CR (Neuzugänge)'!J16*100</f>
        <v>101.17261330761814</v>
      </c>
      <c r="K16" s="124">
        <f>'CR (erledigte Verf)'!K16/'CR (Neuzugänge)'!K16*100</f>
        <v>103.30856980473348</v>
      </c>
      <c r="L16" s="125">
        <f>'CR (erledigte Verf)'!L16/'CR (Neuzugänge)'!L16*100</f>
        <v>103.09390873598925</v>
      </c>
      <c r="M16" s="124">
        <f>'CR (erledigte Verf)'!M16/'CR (Neuzugänge)'!M16*100</f>
        <v>99.852333136444187</v>
      </c>
      <c r="N16" s="126">
        <f>'CR (erledigte Verf)'!O16/'CR (Neuzugänge)'!O16*100</f>
        <v>98.263027295285355</v>
      </c>
      <c r="O16" s="133">
        <f>'CR (erledigte Verf)'!O16/'CR (Neuzugänge)'!O16*100</f>
        <v>98.263027295285355</v>
      </c>
      <c r="P16" s="131">
        <f>'CR (erledigte Verf)'!P16/'CR (Neuzugänge)'!P16*100</f>
        <v>97.497639282341837</v>
      </c>
      <c r="Q16" s="124">
        <f>'CR (erledigte Verf)'!Q16/'CR (Neuzugänge)'!Q16*100</f>
        <v>100.54294175715697</v>
      </c>
      <c r="R16" s="125">
        <f>'CR (erledigte Verf)'!R16/'CR (Neuzugänge)'!R16*100</f>
        <v>104.23976608187135</v>
      </c>
      <c r="S16" s="124">
        <f>'CR (erledigte Verf)'!S16/'CR (Neuzugänge)'!S16*100</f>
        <v>106.57824933687003</v>
      </c>
      <c r="T16" s="126">
        <f>'CR (erledigte Verf)'!T16/'CR (Neuzugänge)'!T16*100</f>
        <v>112.31135822081018</v>
      </c>
      <c r="U16" s="99"/>
      <c r="V16" s="99"/>
    </row>
    <row r="17" spans="1:20" ht="24" customHeight="1">
      <c r="A17" s="2" t="s">
        <v>27</v>
      </c>
      <c r="B17" s="186" t="s">
        <v>28</v>
      </c>
      <c r="C17" s="133">
        <f>'CR (erledigte Verf)'!C17/'CR (Neuzugänge)'!C17*100</f>
        <v>102.94271092847806</v>
      </c>
      <c r="D17" s="131">
        <f>'CR (erledigte Verf)'!D17/'CR (Neuzugänge)'!D17*100</f>
        <v>99.769789751403223</v>
      </c>
      <c r="E17" s="131">
        <f>'CR (erledigte Verf)'!E17/'CR (Neuzugänge)'!E17*100</f>
        <v>97.520490290186814</v>
      </c>
      <c r="F17" s="135">
        <f>'CR (erledigte Verf)'!F17/'CR (Neuzugänge)'!F17*100</f>
        <v>100.32968547887988</v>
      </c>
      <c r="G17" s="131">
        <f>'CR (erledigte Verf)'!G17/'CR (Neuzugänge)'!G17*100</f>
        <v>108.24772281479378</v>
      </c>
      <c r="H17" s="131">
        <f>'CR (erledigte Verf)'!I17/'CR (Neuzugänge)'!I17*100</f>
        <v>96.387541485830994</v>
      </c>
      <c r="I17" s="133">
        <f>'CR (erledigte Verf)'!I17/'CR (Neuzugänge)'!I17*100</f>
        <v>96.387541485830994</v>
      </c>
      <c r="J17" s="131">
        <f>'CR (erledigte Verf)'!J17/'CR (Neuzugänge)'!J17*100</f>
        <v>99.979799340111768</v>
      </c>
      <c r="K17" s="131">
        <f>'CR (erledigte Verf)'!K17/'CR (Neuzugänge)'!K17*100</f>
        <v>95.895272532476227</v>
      </c>
      <c r="L17" s="135">
        <f>'CR (erledigte Verf)'!L17/'CR (Neuzugänge)'!L17*100</f>
        <v>97.090342274469052</v>
      </c>
      <c r="M17" s="131">
        <f>'CR (erledigte Verf)'!M17/'CR (Neuzugänge)'!M17*100</f>
        <v>98.478542675854541</v>
      </c>
      <c r="N17" s="136">
        <f>'CR (erledigte Verf)'!O17/'CR (Neuzugänge)'!O17*100</f>
        <v>122.54797441364606</v>
      </c>
      <c r="O17" s="133">
        <f>'CR (erledigte Verf)'!O17/'CR (Neuzugänge)'!O17*100</f>
        <v>122.54797441364606</v>
      </c>
      <c r="P17" s="131">
        <f>'CR (erledigte Verf)'!P17/'CR (Neuzugänge)'!P17*100</f>
        <v>104.67236467236467</v>
      </c>
      <c r="Q17" s="131">
        <f>'CR (erledigte Verf)'!Q17/'CR (Neuzugänge)'!Q17*100</f>
        <v>95.085381091212</v>
      </c>
      <c r="R17" s="135">
        <f>'CR (erledigte Verf)'!R17/'CR (Neuzugänge)'!R17*100</f>
        <v>112.12590299277605</v>
      </c>
      <c r="S17" s="131">
        <f>'CR (erledigte Verf)'!S17/'CR (Neuzugänge)'!S17*100</f>
        <v>103.89000670690811</v>
      </c>
      <c r="T17" s="136">
        <f>'CR (erledigte Verf)'!T17/'CR (Neuzugänge)'!T17*100</f>
        <v>101.50913423351867</v>
      </c>
    </row>
    <row r="18" spans="1:20" ht="24" customHeight="1">
      <c r="A18" s="10" t="s">
        <v>7</v>
      </c>
      <c r="B18" s="183" t="s">
        <v>29</v>
      </c>
      <c r="C18" s="107">
        <f>'CR (erledigte Verf)'!C18/'CR (Neuzugänge)'!C18*100</f>
        <v>102.70892779416742</v>
      </c>
      <c r="D18" s="108">
        <f>'CR (erledigte Verf)'!D18/'CR (Neuzugänge)'!D18*100</f>
        <v>99.777252931951239</v>
      </c>
      <c r="E18" s="108">
        <f>'CR (erledigte Verf)'!E18/'CR (Neuzugänge)'!E18*100</f>
        <v>97.466178703002313</v>
      </c>
      <c r="F18" s="109">
        <f>'CR (erledigte Verf)'!F18/'CR (Neuzugänge)'!F18*100</f>
        <v>100.16545981281983</v>
      </c>
      <c r="G18" s="108">
        <f>'CR (erledigte Verf)'!G18/'CR (Neuzugänge)'!G18*100</f>
        <v>108.36570477247503</v>
      </c>
      <c r="H18" s="108">
        <f>'CR (erledigte Verf)'!I18/'CR (Neuzugänge)'!I18*100</f>
        <v>95.619974608548446</v>
      </c>
      <c r="I18" s="107">
        <f>'CR (erledigte Verf)'!I18/'CR (Neuzugänge)'!I18*100</f>
        <v>95.619974608548446</v>
      </c>
      <c r="J18" s="108">
        <f>'CR (erledigte Verf)'!J18/'CR (Neuzugänge)'!J18*100</f>
        <v>99.439031591378807</v>
      </c>
      <c r="K18" s="108">
        <f>'CR (erledigte Verf)'!K18/'CR (Neuzugänge)'!K18*100</f>
        <v>95.547920169603046</v>
      </c>
      <c r="L18" s="109">
        <f>'CR (erledigte Verf)'!L18/'CR (Neuzugänge)'!L18*100</f>
        <v>96.234749684476228</v>
      </c>
      <c r="M18" s="108">
        <f>'CR (erledigte Verf)'!M18/'CR (Neuzugänge)'!M18*100</f>
        <v>98.617579655503803</v>
      </c>
      <c r="N18" s="110">
        <f>'CR (erledigte Verf)'!N18/'CR (Neuzugänge)'!N18*100</f>
        <v>107.72516586385532</v>
      </c>
      <c r="O18" s="111"/>
      <c r="P18" s="112"/>
      <c r="Q18" s="112"/>
      <c r="R18" s="113"/>
      <c r="S18" s="112"/>
      <c r="T18" s="114"/>
    </row>
    <row r="19" spans="1:20" ht="24" customHeight="1" thickBot="1">
      <c r="A19" s="10" t="s">
        <v>9</v>
      </c>
      <c r="B19" s="183" t="s">
        <v>30</v>
      </c>
      <c r="C19" s="145">
        <f>'CR (erledigte Verf)'!C19/'CR (Neuzugänge)'!C19*100</f>
        <v>110.41545893719807</v>
      </c>
      <c r="D19" s="146">
        <f>'CR (erledigte Verf)'!D19/'CR (Neuzugänge)'!D19*100</f>
        <v>99.531825879071619</v>
      </c>
      <c r="E19" s="146">
        <f>'CR (erledigte Verf)'!E19/'CR (Neuzugänge)'!E19*100</f>
        <v>99.330764550801049</v>
      </c>
      <c r="F19" s="146">
        <f>'CR (erledigte Verf)'!F19/'CR (Neuzugänge)'!F19*100</f>
        <v>106.73392773345847</v>
      </c>
      <c r="G19" s="146">
        <f>'CR (erledigte Verf)'!G19/'CR (Neuzugänge)'!G19*100</f>
        <v>104.36071649166152</v>
      </c>
      <c r="H19" s="146">
        <f>'CR (erledigte Verf)'!I19/'CR (Neuzugänge)'!I19*100</f>
        <v>103.69127516778522</v>
      </c>
      <c r="I19" s="145">
        <f>'CR (erledigte Verf)'!I19/'CR (Neuzugänge)'!I19*100</f>
        <v>103.69127516778522</v>
      </c>
      <c r="J19" s="146">
        <f>'CR (erledigte Verf)'!J19/'CR (Neuzugänge)'!J19*100</f>
        <v>105.60245587106675</v>
      </c>
      <c r="K19" s="146">
        <f>'CR (erledigte Verf)'!K19/'CR (Neuzugänge)'!K19*100</f>
        <v>99.681274900398407</v>
      </c>
      <c r="L19" s="146">
        <f>'CR (erledigte Verf)'!L19/'CR (Neuzugänge)'!L19*100</f>
        <v>107.84140969162996</v>
      </c>
      <c r="M19" s="146">
        <f>'CR (erledigte Verf)'!M19/'CR (Neuzugänge)'!M19*100</f>
        <v>96.814159292035399</v>
      </c>
      <c r="N19" s="147">
        <f>'CR (erledigte Verf)'!N19/'CR (Neuzugänge)'!N19*100</f>
        <v>100.27881040892193</v>
      </c>
      <c r="O19" s="148"/>
      <c r="P19" s="149"/>
      <c r="Q19" s="149"/>
      <c r="R19" s="149"/>
      <c r="S19" s="149"/>
      <c r="T19" s="150"/>
    </row>
    <row r="20" spans="1:20" ht="12.75" customHeight="1">
      <c r="A20" s="210" t="s">
        <v>31</v>
      </c>
      <c r="B20" s="210"/>
      <c r="C20" s="210"/>
      <c r="D20" s="210"/>
      <c r="E20" s="210"/>
      <c r="F20" s="211"/>
      <c r="G20" s="210"/>
      <c r="H20" s="210"/>
      <c r="I20" s="210"/>
      <c r="J20" s="210"/>
      <c r="K20" s="210"/>
      <c r="L20" s="210"/>
      <c r="M20" s="210"/>
      <c r="N20" s="211"/>
      <c r="O20" s="211"/>
      <c r="P20" s="211"/>
      <c r="Q20" s="211"/>
      <c r="R20" s="95"/>
    </row>
  </sheetData>
  <mergeCells count="5">
    <mergeCell ref="A1:B2"/>
    <mergeCell ref="A20:Q20"/>
    <mergeCell ref="C1:H1"/>
    <mergeCell ref="I1:N1"/>
    <mergeCell ref="O1:T1"/>
  </mergeCells>
  <pageMargins left="0.78740157480314965" right="0.78740157480314965" top="0.98425196850393704" bottom="0.98425196850393704" header="0.51181102362204722" footer="0.51181102362204722"/>
  <pageSetup paperSize="9" scale="56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V20"/>
  <sheetViews>
    <sheetView view="pageBreakPreview" zoomScaleNormal="115" zoomScaleSheetLayoutView="100" workbookViewId="0">
      <pane xSplit="2" ySplit="1" topLeftCell="C2" activePane="bottomRight" state="frozen"/>
      <selection pane="bottomRight" activeCell="N13" sqref="N13"/>
      <selection pane="bottomLeft" activeCell="A2" sqref="A2"/>
      <selection pane="topRight" activeCell="C1" sqref="C1"/>
    </sheetView>
  </sheetViews>
  <sheetFormatPr defaultColWidth="11.42578125" defaultRowHeight="12.75"/>
  <cols>
    <col min="1" max="1" width="5.140625" bestFit="1" customWidth="1"/>
    <col min="2" max="2" width="35.42578125" customWidth="1"/>
    <col min="3" max="20" width="10.85546875" customWidth="1"/>
    <col min="21" max="22" width="12.5703125" bestFit="1" customWidth="1"/>
  </cols>
  <sheetData>
    <row r="1" spans="1:22" ht="24" customHeight="1" thickBot="1">
      <c r="A1" s="212" t="s">
        <v>32</v>
      </c>
      <c r="B1" s="225"/>
      <c r="C1" s="216" t="s">
        <v>1</v>
      </c>
      <c r="D1" s="217"/>
      <c r="E1" s="217"/>
      <c r="F1" s="217"/>
      <c r="G1" s="217"/>
      <c r="H1" s="218"/>
      <c r="I1" s="227" t="s">
        <v>2</v>
      </c>
      <c r="J1" s="227"/>
      <c r="K1" s="227"/>
      <c r="L1" s="227"/>
      <c r="M1" s="227"/>
      <c r="N1" s="227"/>
      <c r="O1" s="219" t="s">
        <v>3</v>
      </c>
      <c r="P1" s="220"/>
      <c r="Q1" s="220"/>
      <c r="R1" s="220"/>
      <c r="S1" s="220"/>
      <c r="T1" s="221"/>
    </row>
    <row r="2" spans="1:22" ht="24" customHeight="1" thickBot="1">
      <c r="A2" s="214"/>
      <c r="B2" s="226"/>
      <c r="C2" s="161">
        <v>2017</v>
      </c>
      <c r="D2" s="52">
        <v>2018</v>
      </c>
      <c r="E2" s="83">
        <v>2019</v>
      </c>
      <c r="F2" s="83">
        <v>2020</v>
      </c>
      <c r="G2" s="151">
        <v>2021</v>
      </c>
      <c r="H2" s="84">
        <v>2022</v>
      </c>
      <c r="I2" s="187">
        <v>2017</v>
      </c>
      <c r="J2" s="52">
        <v>2018</v>
      </c>
      <c r="K2" s="52">
        <v>2019</v>
      </c>
      <c r="L2" s="83">
        <v>2020</v>
      </c>
      <c r="M2" s="151">
        <v>2021</v>
      </c>
      <c r="N2" s="52">
        <v>2022</v>
      </c>
      <c r="O2" s="161">
        <v>2017</v>
      </c>
      <c r="P2" s="52">
        <v>2018</v>
      </c>
      <c r="Q2" s="52">
        <v>2019</v>
      </c>
      <c r="R2" s="83">
        <v>2020</v>
      </c>
      <c r="S2" s="151">
        <v>2021</v>
      </c>
      <c r="T2" s="84">
        <v>2022</v>
      </c>
    </row>
    <row r="3" spans="1:22" ht="24" customHeight="1">
      <c r="A3" s="9" t="s">
        <v>4</v>
      </c>
      <c r="B3" s="182" t="s">
        <v>5</v>
      </c>
      <c r="C3" s="16">
        <f>SUM(C4:C6)</f>
        <v>1233439</v>
      </c>
      <c r="D3" s="71">
        <f t="shared" ref="D3:H3" si="0">SUM(D4:D6)</f>
        <v>1227172</v>
      </c>
      <c r="E3" s="71">
        <f t="shared" si="0"/>
        <v>1267995</v>
      </c>
      <c r="F3" s="17">
        <f t="shared" si="0"/>
        <v>1196562</v>
      </c>
      <c r="G3" s="71">
        <f t="shared" si="0"/>
        <v>1139270</v>
      </c>
      <c r="H3" s="18">
        <f t="shared" si="0"/>
        <v>1037598</v>
      </c>
      <c r="I3" s="190">
        <f>SUM(I4:I6)</f>
        <v>93736</v>
      </c>
      <c r="J3" s="71">
        <f t="shared" ref="J3:N3" si="1">SUM(J4:J6)</f>
        <v>92194</v>
      </c>
      <c r="K3" s="71">
        <f t="shared" si="1"/>
        <v>102945</v>
      </c>
      <c r="L3" s="17">
        <f t="shared" si="1"/>
        <v>111956</v>
      </c>
      <c r="M3" s="71">
        <f t="shared" si="1"/>
        <v>99768</v>
      </c>
      <c r="N3" s="71">
        <f t="shared" si="1"/>
        <v>97890</v>
      </c>
      <c r="O3" s="16">
        <v>6869</v>
      </c>
      <c r="P3" s="71">
        <v>6204</v>
      </c>
      <c r="Q3" s="71">
        <v>5830</v>
      </c>
      <c r="R3" s="17">
        <v>6269</v>
      </c>
      <c r="S3" s="71">
        <v>6277</v>
      </c>
      <c r="T3" s="18">
        <v>6013</v>
      </c>
      <c r="U3" s="99"/>
      <c r="V3" s="99"/>
    </row>
    <row r="4" spans="1:22" ht="24" customHeight="1">
      <c r="A4" s="10" t="s">
        <v>7</v>
      </c>
      <c r="B4" s="183" t="s">
        <v>8</v>
      </c>
      <c r="C4" s="19">
        <v>925413</v>
      </c>
      <c r="D4" s="72">
        <v>923179</v>
      </c>
      <c r="E4" s="72">
        <v>926514</v>
      </c>
      <c r="F4" s="20">
        <v>856035</v>
      </c>
      <c r="G4" s="72">
        <v>798529</v>
      </c>
      <c r="H4" s="21">
        <v>716538</v>
      </c>
      <c r="I4" s="191"/>
      <c r="J4" s="80"/>
      <c r="K4" s="80"/>
      <c r="L4" s="101"/>
      <c r="M4" s="80"/>
      <c r="N4" s="80"/>
      <c r="O4" s="22"/>
      <c r="P4" s="80"/>
      <c r="Q4" s="80"/>
      <c r="R4" s="101"/>
      <c r="S4" s="80"/>
      <c r="T4" s="23"/>
    </row>
    <row r="5" spans="1:22" ht="24" customHeight="1">
      <c r="A5" s="10" t="s">
        <v>9</v>
      </c>
      <c r="B5" s="183" t="s">
        <v>10</v>
      </c>
      <c r="C5" s="19">
        <v>308026</v>
      </c>
      <c r="D5" s="72">
        <v>303993</v>
      </c>
      <c r="E5" s="72">
        <v>341481</v>
      </c>
      <c r="F5" s="20">
        <v>340527</v>
      </c>
      <c r="G5" s="72">
        <v>340741</v>
      </c>
      <c r="H5" s="21">
        <v>321060</v>
      </c>
      <c r="I5" s="192">
        <v>46346</v>
      </c>
      <c r="J5" s="72">
        <v>43030</v>
      </c>
      <c r="K5" s="72">
        <v>40188</v>
      </c>
      <c r="L5" s="20">
        <v>36847</v>
      </c>
      <c r="M5" s="72">
        <v>36854</v>
      </c>
      <c r="N5" s="72">
        <v>33745</v>
      </c>
      <c r="O5" s="22"/>
      <c r="P5" s="80"/>
      <c r="Q5" s="80"/>
      <c r="R5" s="101"/>
      <c r="S5" s="80"/>
      <c r="T5" s="23"/>
    </row>
    <row r="6" spans="1:22" ht="24" customHeight="1">
      <c r="A6" s="11" t="s">
        <v>11</v>
      </c>
      <c r="B6" s="184" t="s">
        <v>12</v>
      </c>
      <c r="C6" s="24"/>
      <c r="D6" s="74"/>
      <c r="E6" s="74"/>
      <c r="F6" s="25"/>
      <c r="G6" s="74"/>
      <c r="H6" s="26"/>
      <c r="I6" s="193">
        <v>47390</v>
      </c>
      <c r="J6" s="76">
        <v>49164</v>
      </c>
      <c r="K6" s="76">
        <v>62757</v>
      </c>
      <c r="L6" s="28">
        <v>75109</v>
      </c>
      <c r="M6" s="76">
        <v>62914</v>
      </c>
      <c r="N6" s="76">
        <v>64145</v>
      </c>
      <c r="O6" s="24"/>
      <c r="P6" s="74"/>
      <c r="Q6" s="74"/>
      <c r="R6" s="25"/>
      <c r="S6" s="74"/>
      <c r="T6" s="26"/>
    </row>
    <row r="7" spans="1:22" ht="24" customHeight="1">
      <c r="A7" s="4" t="s">
        <v>13</v>
      </c>
      <c r="B7" s="185" t="s">
        <v>14</v>
      </c>
      <c r="C7" s="30">
        <v>587476</v>
      </c>
      <c r="D7" s="75">
        <v>564458</v>
      </c>
      <c r="E7" s="75">
        <v>568588</v>
      </c>
      <c r="F7" s="31">
        <v>551929</v>
      </c>
      <c r="G7" s="75">
        <v>544154</v>
      </c>
      <c r="H7" s="205" t="s">
        <v>15</v>
      </c>
      <c r="I7" s="194">
        <v>23742</v>
      </c>
      <c r="J7" s="75">
        <v>22181</v>
      </c>
      <c r="K7" s="75">
        <v>22751</v>
      </c>
      <c r="L7" s="31">
        <v>20928</v>
      </c>
      <c r="M7" s="75">
        <v>20506</v>
      </c>
      <c r="N7" s="206" t="s">
        <v>15</v>
      </c>
      <c r="O7" s="33"/>
      <c r="P7" s="81"/>
      <c r="Q7" s="81"/>
      <c r="R7" s="81"/>
      <c r="S7" s="81"/>
      <c r="T7" s="34"/>
    </row>
    <row r="8" spans="1:22" ht="24" customHeight="1">
      <c r="A8" s="2" t="s">
        <v>16</v>
      </c>
      <c r="B8" s="186" t="s">
        <v>17</v>
      </c>
      <c r="C8" s="35">
        <f>SUM(C9:C11)</f>
        <v>667518</v>
      </c>
      <c r="D8" s="70">
        <f t="shared" ref="D8:N8" si="2">SUM(D9:D11)</f>
        <v>662297</v>
      </c>
      <c r="E8" s="77">
        <f t="shared" si="2"/>
        <v>674926</v>
      </c>
      <c r="F8" s="36">
        <f t="shared" si="2"/>
        <v>628662</v>
      </c>
      <c r="G8" s="70">
        <f t="shared" si="2"/>
        <v>596352</v>
      </c>
      <c r="H8" s="37">
        <f t="shared" si="2"/>
        <v>571816</v>
      </c>
      <c r="I8" s="188">
        <f t="shared" si="2"/>
        <v>50975</v>
      </c>
      <c r="J8" s="70">
        <f t="shared" si="2"/>
        <v>51149</v>
      </c>
      <c r="K8" s="77">
        <f t="shared" si="2"/>
        <v>49631</v>
      </c>
      <c r="L8" s="36">
        <f t="shared" si="2"/>
        <v>45169</v>
      </c>
      <c r="M8" s="70">
        <f t="shared" si="2"/>
        <v>45215</v>
      </c>
      <c r="N8" s="70">
        <f t="shared" si="2"/>
        <v>41264</v>
      </c>
      <c r="O8" s="38">
        <v>3871</v>
      </c>
      <c r="P8" s="77">
        <v>3459</v>
      </c>
      <c r="Q8" s="77">
        <v>3681</v>
      </c>
      <c r="R8" s="36">
        <v>3517</v>
      </c>
      <c r="S8" s="70">
        <v>3552</v>
      </c>
      <c r="T8" s="37">
        <v>3408</v>
      </c>
      <c r="U8" s="99"/>
      <c r="V8" s="99"/>
    </row>
    <row r="9" spans="1:22" ht="24" customHeight="1">
      <c r="A9" s="10" t="s">
        <v>7</v>
      </c>
      <c r="B9" s="183" t="s">
        <v>8</v>
      </c>
      <c r="C9" s="19">
        <v>654537</v>
      </c>
      <c r="D9" s="72">
        <v>648918</v>
      </c>
      <c r="E9" s="72">
        <v>660816</v>
      </c>
      <c r="F9" s="20">
        <v>614781</v>
      </c>
      <c r="G9" s="72">
        <v>582112</v>
      </c>
      <c r="H9" s="21">
        <v>558208</v>
      </c>
      <c r="I9" s="191"/>
      <c r="J9" s="80"/>
      <c r="K9" s="80"/>
      <c r="L9" s="101"/>
      <c r="M9" s="80"/>
      <c r="N9" s="80"/>
      <c r="O9" s="22"/>
      <c r="P9" s="80"/>
      <c r="Q9" s="80"/>
      <c r="R9" s="101"/>
      <c r="S9" s="80"/>
      <c r="T9" s="23"/>
    </row>
    <row r="10" spans="1:22" ht="24" customHeight="1">
      <c r="A10" s="10" t="s">
        <v>9</v>
      </c>
      <c r="B10" s="183" t="s">
        <v>10</v>
      </c>
      <c r="C10" s="19">
        <v>12933</v>
      </c>
      <c r="D10" s="72">
        <v>13327</v>
      </c>
      <c r="E10" s="72">
        <v>14039</v>
      </c>
      <c r="F10" s="20">
        <v>13819</v>
      </c>
      <c r="G10" s="72">
        <v>14186</v>
      </c>
      <c r="H10" s="21">
        <v>13559</v>
      </c>
      <c r="I10" s="192">
        <v>45186</v>
      </c>
      <c r="J10" s="72">
        <v>45387</v>
      </c>
      <c r="K10" s="72">
        <v>43975</v>
      </c>
      <c r="L10" s="20">
        <v>39836</v>
      </c>
      <c r="M10" s="72">
        <v>40198</v>
      </c>
      <c r="N10" s="72">
        <v>36649</v>
      </c>
      <c r="O10" s="22"/>
      <c r="P10" s="80"/>
      <c r="Q10" s="80"/>
      <c r="R10" s="101"/>
      <c r="S10" s="80"/>
      <c r="T10" s="23"/>
    </row>
    <row r="11" spans="1:22" ht="24" customHeight="1">
      <c r="A11" s="11" t="s">
        <v>11</v>
      </c>
      <c r="B11" s="184" t="s">
        <v>12</v>
      </c>
      <c r="C11" s="27">
        <v>48</v>
      </c>
      <c r="D11" s="76">
        <v>52</v>
      </c>
      <c r="E11" s="76">
        <v>71</v>
      </c>
      <c r="F11" s="28">
        <v>62</v>
      </c>
      <c r="G11" s="76">
        <v>54</v>
      </c>
      <c r="H11" s="29">
        <v>49</v>
      </c>
      <c r="I11" s="193">
        <v>5789</v>
      </c>
      <c r="J11" s="76">
        <v>5762</v>
      </c>
      <c r="K11" s="76">
        <v>5656</v>
      </c>
      <c r="L11" s="28">
        <v>5333</v>
      </c>
      <c r="M11" s="76">
        <v>5017</v>
      </c>
      <c r="N11" s="76">
        <v>4615</v>
      </c>
      <c r="O11" s="24"/>
      <c r="P11" s="74"/>
      <c r="Q11" s="74"/>
      <c r="R11" s="25"/>
      <c r="S11" s="74"/>
      <c r="T11" s="26"/>
    </row>
    <row r="12" spans="1:22" ht="24" customHeight="1">
      <c r="A12" s="2" t="s">
        <v>18</v>
      </c>
      <c r="B12" s="186" t="s">
        <v>19</v>
      </c>
      <c r="C12" s="38">
        <f>203426+851</f>
        <v>204277</v>
      </c>
      <c r="D12" s="77">
        <f>220802+805</f>
        <v>221607</v>
      </c>
      <c r="E12" s="77">
        <f>208155+899</f>
        <v>209054</v>
      </c>
      <c r="F12" s="39">
        <f>186020+1198</f>
        <v>187218</v>
      </c>
      <c r="G12" s="77">
        <f>171777+1451</f>
        <v>173228</v>
      </c>
      <c r="H12" s="203" t="s">
        <v>15</v>
      </c>
      <c r="I12" s="189">
        <v>18576</v>
      </c>
      <c r="J12" s="77">
        <v>20627</v>
      </c>
      <c r="K12" s="77">
        <v>24155</v>
      </c>
      <c r="L12" s="39">
        <v>23336</v>
      </c>
      <c r="M12" s="77">
        <v>19592</v>
      </c>
      <c r="N12" s="207" t="s">
        <v>15</v>
      </c>
      <c r="O12" s="38">
        <v>1407</v>
      </c>
      <c r="P12" s="77">
        <v>1441</v>
      </c>
      <c r="Q12" s="77">
        <v>1300</v>
      </c>
      <c r="R12" s="39">
        <v>1237</v>
      </c>
      <c r="S12" s="77">
        <v>1060</v>
      </c>
      <c r="T12" s="200"/>
      <c r="U12" s="99"/>
      <c r="V12" s="99"/>
    </row>
    <row r="13" spans="1:22" ht="24" customHeight="1">
      <c r="A13" s="10" t="s">
        <v>7</v>
      </c>
      <c r="B13" s="183" t="s">
        <v>20</v>
      </c>
      <c r="C13" s="19">
        <f>122132+4</f>
        <v>122136</v>
      </c>
      <c r="D13" s="72">
        <f>137234+3</f>
        <v>137237</v>
      </c>
      <c r="E13" s="76">
        <f>121998+5</f>
        <v>122003</v>
      </c>
      <c r="F13" s="20">
        <f>101307+8</f>
        <v>101315</v>
      </c>
      <c r="G13" s="72">
        <f>87521+6</f>
        <v>87527</v>
      </c>
      <c r="H13" s="204" t="s">
        <v>15</v>
      </c>
      <c r="I13" s="192">
        <v>8127</v>
      </c>
      <c r="J13" s="72">
        <v>11610</v>
      </c>
      <c r="K13" s="76">
        <v>15271</v>
      </c>
      <c r="L13" s="20">
        <v>14770</v>
      </c>
      <c r="M13" s="72">
        <v>11214</v>
      </c>
      <c r="N13" s="208" t="s">
        <v>15</v>
      </c>
      <c r="O13" s="19">
        <v>191</v>
      </c>
      <c r="P13" s="72">
        <v>131</v>
      </c>
      <c r="Q13" s="76">
        <f>23+96+8</f>
        <v>127</v>
      </c>
      <c r="R13" s="20">
        <f>14+107+16</f>
        <v>137</v>
      </c>
      <c r="S13" s="72">
        <f>16+70+15</f>
        <v>101</v>
      </c>
      <c r="T13" s="201"/>
    </row>
    <row r="14" spans="1:22" ht="24" customHeight="1">
      <c r="A14" s="4" t="s">
        <v>21</v>
      </c>
      <c r="B14" s="185" t="s">
        <v>22</v>
      </c>
      <c r="C14" s="30">
        <v>34996</v>
      </c>
      <c r="D14" s="75">
        <v>32928</v>
      </c>
      <c r="E14" s="75">
        <v>32574</v>
      </c>
      <c r="F14" s="31">
        <v>30767</v>
      </c>
      <c r="G14" s="75">
        <v>29744</v>
      </c>
      <c r="H14" s="32">
        <v>27669</v>
      </c>
      <c r="I14" s="195"/>
      <c r="J14" s="81"/>
      <c r="K14" s="81"/>
      <c r="L14" s="100"/>
      <c r="M14" s="81"/>
      <c r="N14" s="81"/>
      <c r="O14" s="30">
        <v>2571</v>
      </c>
      <c r="P14" s="75">
        <v>2166</v>
      </c>
      <c r="Q14" s="75">
        <v>2334</v>
      </c>
      <c r="R14" s="31">
        <v>2122</v>
      </c>
      <c r="S14" s="75">
        <v>1836</v>
      </c>
      <c r="T14" s="32">
        <v>1864</v>
      </c>
      <c r="U14" s="99"/>
      <c r="V14" s="99"/>
    </row>
    <row r="15" spans="1:22" ht="24" customHeight="1">
      <c r="A15" s="4" t="s">
        <v>23</v>
      </c>
      <c r="B15" s="186" t="s">
        <v>24</v>
      </c>
      <c r="C15" s="38">
        <v>4858212</v>
      </c>
      <c r="D15" s="78">
        <v>4939174</v>
      </c>
      <c r="E15" s="93">
        <v>4938651</v>
      </c>
      <c r="F15" s="39">
        <v>4996494</v>
      </c>
      <c r="G15" s="77">
        <v>4879786</v>
      </c>
      <c r="H15" s="40">
        <v>5101069</v>
      </c>
      <c r="I15" s="189">
        <v>175</v>
      </c>
      <c r="J15" s="78">
        <v>352</v>
      </c>
      <c r="K15" s="93">
        <v>335</v>
      </c>
      <c r="L15" s="39">
        <v>305</v>
      </c>
      <c r="M15" s="77">
        <v>245</v>
      </c>
      <c r="N15" s="77">
        <v>212</v>
      </c>
      <c r="O15" s="41"/>
      <c r="P15" s="82"/>
      <c r="Q15" s="81"/>
      <c r="R15" s="102"/>
      <c r="S15" s="82"/>
      <c r="T15" s="42"/>
    </row>
    <row r="16" spans="1:22" ht="24" customHeight="1">
      <c r="A16" s="4" t="s">
        <v>25</v>
      </c>
      <c r="B16" s="186" t="s">
        <v>26</v>
      </c>
      <c r="C16" s="30">
        <f>355297+161</f>
        <v>355458</v>
      </c>
      <c r="D16" s="75">
        <f>347759+141</f>
        <v>347900</v>
      </c>
      <c r="E16" s="75">
        <f>388883+159</f>
        <v>389042</v>
      </c>
      <c r="F16" s="31">
        <f>328471+172</f>
        <v>328643</v>
      </c>
      <c r="G16" s="75">
        <f>313448+201</f>
        <v>313649</v>
      </c>
      <c r="H16" s="32">
        <f>283843+125</f>
        <v>283968</v>
      </c>
      <c r="I16" s="194">
        <v>26925</v>
      </c>
      <c r="J16" s="75">
        <v>26229</v>
      </c>
      <c r="K16" s="75">
        <v>25448</v>
      </c>
      <c r="L16" s="31">
        <v>24558</v>
      </c>
      <c r="M16" s="75">
        <v>23667</v>
      </c>
      <c r="N16" s="77">
        <v>23203</v>
      </c>
      <c r="O16" s="38">
        <v>2376</v>
      </c>
      <c r="P16" s="77">
        <v>2065</v>
      </c>
      <c r="Q16" s="75">
        <v>2037</v>
      </c>
      <c r="R16" s="31">
        <v>2139</v>
      </c>
      <c r="S16" s="75">
        <v>2009</v>
      </c>
      <c r="T16" s="32">
        <f>(236+1178)</f>
        <v>1414</v>
      </c>
      <c r="U16" s="99"/>
      <c r="V16" s="99"/>
    </row>
    <row r="17" spans="1:20" ht="24" customHeight="1">
      <c r="A17" s="2" t="s">
        <v>27</v>
      </c>
      <c r="B17" s="186" t="s">
        <v>28</v>
      </c>
      <c r="C17" s="38">
        <f>SUM(C18:C19)</f>
        <v>351222</v>
      </c>
      <c r="D17" s="77">
        <f t="shared" ref="D17:H17" si="3">SUM(D18:D19)</f>
        <v>329373</v>
      </c>
      <c r="E17" s="77">
        <f t="shared" si="3"/>
        <v>330180</v>
      </c>
      <c r="F17" s="39">
        <f t="shared" si="3"/>
        <v>342055</v>
      </c>
      <c r="G17" s="77">
        <f t="shared" si="3"/>
        <v>297455</v>
      </c>
      <c r="H17" s="40">
        <f t="shared" si="3"/>
        <v>266788</v>
      </c>
      <c r="I17" s="189">
        <f t="shared" ref="I17:N17" si="4">SUM(I18:I19)</f>
        <v>15102</v>
      </c>
      <c r="J17" s="77">
        <f t="shared" si="4"/>
        <v>14848</v>
      </c>
      <c r="K17" s="77">
        <f t="shared" si="4"/>
        <v>14321</v>
      </c>
      <c r="L17" s="39">
        <f t="shared" si="4"/>
        <v>14949</v>
      </c>
      <c r="M17" s="77">
        <f t="shared" si="4"/>
        <v>14434</v>
      </c>
      <c r="N17" s="77">
        <f t="shared" si="4"/>
        <v>12932</v>
      </c>
      <c r="O17" s="38">
        <v>2299</v>
      </c>
      <c r="P17" s="77">
        <v>1837</v>
      </c>
      <c r="Q17" s="77">
        <v>2283</v>
      </c>
      <c r="R17" s="39">
        <v>2173</v>
      </c>
      <c r="S17" s="77">
        <v>1549</v>
      </c>
      <c r="T17" s="40">
        <v>1278</v>
      </c>
    </row>
    <row r="18" spans="1:20" ht="24" customHeight="1">
      <c r="A18" s="10" t="s">
        <v>7</v>
      </c>
      <c r="B18" s="183" t="s">
        <v>29</v>
      </c>
      <c r="C18" s="19">
        <v>339794</v>
      </c>
      <c r="D18" s="72">
        <v>319381</v>
      </c>
      <c r="E18" s="72">
        <v>320384</v>
      </c>
      <c r="F18" s="20">
        <v>332957</v>
      </c>
      <c r="G18" s="72">
        <v>289007</v>
      </c>
      <c r="H18" s="21">
        <v>258438</v>
      </c>
      <c r="I18" s="192">
        <v>13557</v>
      </c>
      <c r="J18" s="72">
        <v>13472</v>
      </c>
      <c r="K18" s="72">
        <v>13070</v>
      </c>
      <c r="L18" s="20">
        <v>13725</v>
      </c>
      <c r="M18" s="72">
        <v>13340</v>
      </c>
      <c r="N18" s="72">
        <v>11853</v>
      </c>
      <c r="O18" s="22"/>
      <c r="P18" s="80"/>
      <c r="Q18" s="80"/>
      <c r="R18" s="101"/>
      <c r="S18" s="80"/>
      <c r="T18" s="23"/>
    </row>
    <row r="19" spans="1:20" ht="24" customHeight="1" thickBot="1">
      <c r="A19" s="10" t="s">
        <v>9</v>
      </c>
      <c r="B19" s="183" t="s">
        <v>30</v>
      </c>
      <c r="C19" s="96">
        <v>11428</v>
      </c>
      <c r="D19" s="92">
        <v>9992</v>
      </c>
      <c r="E19" s="92">
        <v>9796</v>
      </c>
      <c r="F19" s="92">
        <v>9098</v>
      </c>
      <c r="G19" s="92">
        <v>8448</v>
      </c>
      <c r="H19" s="79">
        <v>8350</v>
      </c>
      <c r="I19" s="196">
        <v>1545</v>
      </c>
      <c r="J19" s="92">
        <v>1376</v>
      </c>
      <c r="K19" s="92">
        <v>1251</v>
      </c>
      <c r="L19" s="92">
        <v>1224</v>
      </c>
      <c r="M19" s="92">
        <v>1094</v>
      </c>
      <c r="N19" s="92">
        <v>1079</v>
      </c>
      <c r="O19" s="89"/>
      <c r="P19" s="90"/>
      <c r="Q19" s="90"/>
      <c r="R19" s="90"/>
      <c r="S19" s="90"/>
      <c r="T19" s="91"/>
    </row>
    <row r="20" spans="1:20" ht="12.75" customHeight="1">
      <c r="A20" s="210" t="s">
        <v>31</v>
      </c>
      <c r="B20" s="210"/>
      <c r="C20" s="210"/>
      <c r="D20" s="210"/>
      <c r="E20" s="210"/>
      <c r="F20" s="211"/>
      <c r="G20" s="210"/>
      <c r="H20" s="210"/>
      <c r="I20" s="210"/>
      <c r="J20" s="210"/>
      <c r="K20" s="210"/>
      <c r="L20" s="210"/>
      <c r="M20" s="210"/>
      <c r="N20" s="211"/>
      <c r="O20" s="211"/>
      <c r="P20" s="211"/>
      <c r="Q20" s="211"/>
      <c r="R20" s="95"/>
    </row>
  </sheetData>
  <mergeCells count="5">
    <mergeCell ref="A20:Q20"/>
    <mergeCell ref="A1:B2"/>
    <mergeCell ref="C1:H1"/>
    <mergeCell ref="I1:N1"/>
    <mergeCell ref="O1:T1"/>
  </mergeCells>
  <pageMargins left="0.78740157480314965" right="0.78740157480314965" top="0.98425196850393704" bottom="0.98425196850393704" header="0.51181102362204722" footer="0.51181102362204722"/>
  <pageSetup paperSize="9" scale="55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20"/>
  <sheetViews>
    <sheetView view="pageBreakPreview" zoomScaleNormal="115" zoomScaleSheetLayoutView="100" workbookViewId="0">
      <pane xSplit="2" ySplit="1" topLeftCell="C2" activePane="bottomRight" state="frozen"/>
      <selection pane="bottomRight" activeCell="Q12" sqref="Q12"/>
      <selection pane="bottomLeft" activeCell="A2" sqref="A2"/>
      <selection pane="topRight" activeCell="C1" sqref="C1"/>
    </sheetView>
  </sheetViews>
  <sheetFormatPr defaultColWidth="11.42578125" defaultRowHeight="12.75"/>
  <cols>
    <col min="1" max="1" width="5.140625" customWidth="1"/>
    <col min="2" max="2" width="35.42578125" customWidth="1"/>
    <col min="3" max="20" width="10.85546875" customWidth="1"/>
  </cols>
  <sheetData>
    <row r="1" spans="1:20" ht="24" customHeight="1" thickBot="1">
      <c r="A1" s="212" t="s">
        <v>33</v>
      </c>
      <c r="B1" s="225"/>
      <c r="C1" s="216" t="s">
        <v>1</v>
      </c>
      <c r="D1" s="217"/>
      <c r="E1" s="217"/>
      <c r="F1" s="217"/>
      <c r="G1" s="217"/>
      <c r="H1" s="218"/>
      <c r="I1" s="227" t="s">
        <v>2</v>
      </c>
      <c r="J1" s="227"/>
      <c r="K1" s="227"/>
      <c r="L1" s="227"/>
      <c r="M1" s="227"/>
      <c r="N1" s="227"/>
      <c r="O1" s="219" t="s">
        <v>3</v>
      </c>
      <c r="P1" s="220"/>
      <c r="Q1" s="220"/>
      <c r="R1" s="220"/>
      <c r="S1" s="220"/>
      <c r="T1" s="221"/>
    </row>
    <row r="2" spans="1:20" ht="24" customHeight="1" thickBot="1">
      <c r="A2" s="214"/>
      <c r="B2" s="226"/>
      <c r="C2" s="161">
        <v>2017</v>
      </c>
      <c r="D2" s="52">
        <v>2018</v>
      </c>
      <c r="E2" s="52">
        <v>2019</v>
      </c>
      <c r="F2" s="52">
        <v>2020</v>
      </c>
      <c r="G2" s="52">
        <v>2021</v>
      </c>
      <c r="H2" s="84">
        <v>2022</v>
      </c>
      <c r="I2" s="187">
        <v>2017</v>
      </c>
      <c r="J2" s="52">
        <v>2018</v>
      </c>
      <c r="K2" s="52">
        <v>2019</v>
      </c>
      <c r="L2" s="83">
        <v>2020</v>
      </c>
      <c r="M2" s="151">
        <v>2021</v>
      </c>
      <c r="N2" s="52">
        <v>2022</v>
      </c>
      <c r="O2" s="161">
        <v>2017</v>
      </c>
      <c r="P2" s="52">
        <v>2018</v>
      </c>
      <c r="Q2" s="52">
        <v>2019</v>
      </c>
      <c r="R2" s="83">
        <v>2020</v>
      </c>
      <c r="S2" s="151">
        <v>2021</v>
      </c>
      <c r="T2" s="84">
        <v>2022</v>
      </c>
    </row>
    <row r="3" spans="1:20" ht="24" customHeight="1">
      <c r="A3" s="9" t="s">
        <v>4</v>
      </c>
      <c r="B3" s="182" t="s">
        <v>5</v>
      </c>
      <c r="C3" s="35">
        <f>SUM(C4:C6)</f>
        <v>1244697</v>
      </c>
      <c r="D3" s="70">
        <f t="shared" ref="D3:H3" si="0">SUM(D4:D6)</f>
        <v>1261954</v>
      </c>
      <c r="E3" s="71">
        <f t="shared" si="0"/>
        <v>1282250</v>
      </c>
      <c r="F3" s="70">
        <f t="shared" si="0"/>
        <v>1219203</v>
      </c>
      <c r="G3" s="71">
        <f t="shared" si="0"/>
        <v>1084145</v>
      </c>
      <c r="H3" s="18">
        <f t="shared" si="0"/>
        <v>1001693</v>
      </c>
      <c r="I3" s="190">
        <f t="shared" ref="I3" si="1">SUM(I4:I6)</f>
        <v>91640</v>
      </c>
      <c r="J3" s="71">
        <f t="shared" ref="J3" si="2">SUM(J4:J6)</f>
        <v>93235</v>
      </c>
      <c r="K3" s="71">
        <f t="shared" ref="K3" si="3">SUM(K4:K6)</f>
        <v>121042</v>
      </c>
      <c r="L3" s="71">
        <f t="shared" ref="L3" si="4">SUM(L4:L6)</f>
        <v>108810</v>
      </c>
      <c r="M3" s="71">
        <f t="shared" ref="M3" si="5">SUM(M4:M6)</f>
        <v>117550</v>
      </c>
      <c r="N3" s="71">
        <f t="shared" ref="N3" si="6">SUM(N4:N6)</f>
        <v>103840</v>
      </c>
      <c r="O3" s="16">
        <v>6316</v>
      </c>
      <c r="P3" s="71">
        <v>6117</v>
      </c>
      <c r="Q3" s="71">
        <v>5683</v>
      </c>
      <c r="R3" s="71">
        <v>6449</v>
      </c>
      <c r="S3" s="71">
        <v>6686</v>
      </c>
      <c r="T3" s="18">
        <v>6624</v>
      </c>
    </row>
    <row r="4" spans="1:20" ht="24" customHeight="1">
      <c r="A4" s="10" t="s">
        <v>7</v>
      </c>
      <c r="B4" s="183" t="s">
        <v>8</v>
      </c>
      <c r="C4" s="19">
        <v>936979</v>
      </c>
      <c r="D4" s="72">
        <v>923933</v>
      </c>
      <c r="E4" s="72">
        <v>927529</v>
      </c>
      <c r="F4" s="72">
        <v>852907</v>
      </c>
      <c r="G4" s="72">
        <v>753926</v>
      </c>
      <c r="H4" s="21">
        <v>715384</v>
      </c>
      <c r="I4" s="191"/>
      <c r="J4" s="80"/>
      <c r="K4" s="80"/>
      <c r="L4" s="80"/>
      <c r="M4" s="80"/>
      <c r="N4" s="80"/>
      <c r="O4" s="22"/>
      <c r="P4" s="80"/>
      <c r="Q4" s="80"/>
      <c r="R4" s="80"/>
      <c r="S4" s="80"/>
      <c r="T4" s="23"/>
    </row>
    <row r="5" spans="1:20" ht="24" customHeight="1">
      <c r="A5" s="10" t="s">
        <v>9</v>
      </c>
      <c r="B5" s="183" t="s">
        <v>10</v>
      </c>
      <c r="C5" s="19">
        <v>307718</v>
      </c>
      <c r="D5" s="72">
        <v>338021</v>
      </c>
      <c r="E5" s="72">
        <v>354721</v>
      </c>
      <c r="F5" s="72">
        <v>366296</v>
      </c>
      <c r="G5" s="72">
        <v>330219</v>
      </c>
      <c r="H5" s="21">
        <v>286309</v>
      </c>
      <c r="I5" s="192">
        <v>45192</v>
      </c>
      <c r="J5" s="72">
        <v>41686</v>
      </c>
      <c r="K5" s="72">
        <v>40046</v>
      </c>
      <c r="L5" s="72">
        <v>37071</v>
      </c>
      <c r="M5" s="72">
        <v>36038</v>
      </c>
      <c r="N5" s="72">
        <v>31639</v>
      </c>
      <c r="O5" s="22"/>
      <c r="P5" s="80"/>
      <c r="Q5" s="80"/>
      <c r="R5" s="80"/>
      <c r="S5" s="80"/>
      <c r="T5" s="23"/>
    </row>
    <row r="6" spans="1:20" ht="24" customHeight="1">
      <c r="A6" s="11" t="s">
        <v>11</v>
      </c>
      <c r="B6" s="184" t="s">
        <v>12</v>
      </c>
      <c r="C6" s="24"/>
      <c r="D6" s="74"/>
      <c r="E6" s="74"/>
      <c r="F6" s="74"/>
      <c r="G6" s="74"/>
      <c r="H6" s="26"/>
      <c r="I6" s="193">
        <v>46448</v>
      </c>
      <c r="J6" s="76">
        <v>51549</v>
      </c>
      <c r="K6" s="76">
        <v>80996</v>
      </c>
      <c r="L6" s="76">
        <v>71739</v>
      </c>
      <c r="M6" s="76">
        <v>81512</v>
      </c>
      <c r="N6" s="76">
        <v>72201</v>
      </c>
      <c r="O6" s="24"/>
      <c r="P6" s="74"/>
      <c r="Q6" s="74"/>
      <c r="R6" s="74"/>
      <c r="S6" s="74"/>
      <c r="T6" s="26"/>
    </row>
    <row r="7" spans="1:20" ht="24" customHeight="1">
      <c r="A7" s="4" t="s">
        <v>13</v>
      </c>
      <c r="B7" s="185" t="s">
        <v>14</v>
      </c>
      <c r="C7" s="30">
        <v>575744</v>
      </c>
      <c r="D7" s="75">
        <v>567129</v>
      </c>
      <c r="E7" s="75">
        <v>569742</v>
      </c>
      <c r="F7" s="75">
        <v>549863</v>
      </c>
      <c r="G7" s="75">
        <v>533157</v>
      </c>
      <c r="H7" s="205" t="s">
        <v>15</v>
      </c>
      <c r="I7" s="194">
        <v>23052</v>
      </c>
      <c r="J7" s="75">
        <v>22341</v>
      </c>
      <c r="K7" s="75">
        <v>22635</v>
      </c>
      <c r="L7" s="75">
        <v>20587</v>
      </c>
      <c r="M7" s="75">
        <v>20517</v>
      </c>
      <c r="N7" s="206" t="s">
        <v>15</v>
      </c>
      <c r="O7" s="33"/>
      <c r="P7" s="81"/>
      <c r="Q7" s="81"/>
      <c r="R7" s="81"/>
      <c r="S7" s="81"/>
      <c r="T7" s="34"/>
    </row>
    <row r="8" spans="1:20" ht="24" customHeight="1">
      <c r="A8" s="2" t="s">
        <v>16</v>
      </c>
      <c r="B8" s="186" t="s">
        <v>17</v>
      </c>
      <c r="C8" s="35">
        <f>SUM(C9:C11)</f>
        <v>671154</v>
      </c>
      <c r="D8" s="70">
        <f t="shared" ref="D8:H8" si="7">SUM(D9:D11)</f>
        <v>673637</v>
      </c>
      <c r="E8" s="77">
        <f t="shared" si="7"/>
        <v>675552</v>
      </c>
      <c r="F8" s="70">
        <f t="shared" si="7"/>
        <v>640143</v>
      </c>
      <c r="G8" s="70">
        <f t="shared" si="7"/>
        <v>580267</v>
      </c>
      <c r="H8" s="37">
        <f t="shared" si="7"/>
        <v>574379</v>
      </c>
      <c r="I8" s="188">
        <f t="shared" ref="I8" si="8">SUM(I9:I11)</f>
        <v>51282</v>
      </c>
      <c r="J8" s="70">
        <f t="shared" ref="J8" si="9">SUM(J9:J11)</f>
        <v>50390</v>
      </c>
      <c r="K8" s="77">
        <f t="shared" ref="K8" si="10">SUM(K9:K11)</f>
        <v>50501</v>
      </c>
      <c r="L8" s="70">
        <f t="shared" ref="L8" si="11">SUM(L9:L11)</f>
        <v>45005</v>
      </c>
      <c r="M8" s="70">
        <f t="shared" ref="M8" si="12">SUM(M9:M11)</f>
        <v>44451</v>
      </c>
      <c r="N8" s="70">
        <f t="shared" ref="N8" si="13">SUM(N9:N11)</f>
        <v>41998</v>
      </c>
      <c r="O8" s="38">
        <v>3779</v>
      </c>
      <c r="P8" s="77">
        <v>3651</v>
      </c>
      <c r="Q8" s="77">
        <v>3541</v>
      </c>
      <c r="R8" s="70">
        <v>3397</v>
      </c>
      <c r="S8" s="77">
        <v>3705</v>
      </c>
      <c r="T8" s="40">
        <v>3526</v>
      </c>
    </row>
    <row r="9" spans="1:20" ht="24" customHeight="1">
      <c r="A9" s="10" t="s">
        <v>7</v>
      </c>
      <c r="B9" s="183" t="s">
        <v>8</v>
      </c>
      <c r="C9" s="19">
        <v>657774</v>
      </c>
      <c r="D9" s="72">
        <v>659932</v>
      </c>
      <c r="E9" s="72">
        <v>661044</v>
      </c>
      <c r="F9" s="72">
        <v>625780</v>
      </c>
      <c r="G9" s="72">
        <v>566305</v>
      </c>
      <c r="H9" s="21">
        <v>560364</v>
      </c>
      <c r="I9" s="191"/>
      <c r="J9" s="80"/>
      <c r="K9" s="80"/>
      <c r="L9" s="80"/>
      <c r="M9" s="80"/>
      <c r="N9" s="80"/>
      <c r="O9" s="22"/>
      <c r="P9" s="80"/>
      <c r="Q9" s="80"/>
      <c r="R9" s="80"/>
      <c r="S9" s="80"/>
      <c r="T9" s="23"/>
    </row>
    <row r="10" spans="1:20" ht="24" customHeight="1">
      <c r="A10" s="10" t="s">
        <v>9</v>
      </c>
      <c r="B10" s="183" t="s">
        <v>10</v>
      </c>
      <c r="C10" s="19">
        <v>13323</v>
      </c>
      <c r="D10" s="72">
        <v>13646</v>
      </c>
      <c r="E10" s="72">
        <v>14441</v>
      </c>
      <c r="F10" s="72">
        <v>14312</v>
      </c>
      <c r="G10" s="72">
        <v>13909</v>
      </c>
      <c r="H10" s="21">
        <v>13957</v>
      </c>
      <c r="I10" s="192">
        <v>45476</v>
      </c>
      <c r="J10" s="72">
        <v>44642</v>
      </c>
      <c r="K10" s="72">
        <v>44833</v>
      </c>
      <c r="L10" s="72">
        <v>39797</v>
      </c>
      <c r="M10" s="72">
        <v>39362</v>
      </c>
      <c r="N10" s="72">
        <v>37237</v>
      </c>
      <c r="O10" s="22"/>
      <c r="P10" s="80"/>
      <c r="Q10" s="80"/>
      <c r="R10" s="80"/>
      <c r="S10" s="80"/>
      <c r="T10" s="23"/>
    </row>
    <row r="11" spans="1:20" ht="24" customHeight="1">
      <c r="A11" s="11" t="s">
        <v>11</v>
      </c>
      <c r="B11" s="184" t="s">
        <v>12</v>
      </c>
      <c r="C11" s="27">
        <v>57</v>
      </c>
      <c r="D11" s="76">
        <v>59</v>
      </c>
      <c r="E11" s="76">
        <v>67</v>
      </c>
      <c r="F11" s="76">
        <v>51</v>
      </c>
      <c r="G11" s="76">
        <v>53</v>
      </c>
      <c r="H11" s="29">
        <v>58</v>
      </c>
      <c r="I11" s="193">
        <v>5806</v>
      </c>
      <c r="J11" s="76">
        <v>5748</v>
      </c>
      <c r="K11" s="76">
        <v>5668</v>
      </c>
      <c r="L11" s="76">
        <v>5208</v>
      </c>
      <c r="M11" s="76">
        <v>5089</v>
      </c>
      <c r="N11" s="76">
        <v>4761</v>
      </c>
      <c r="O11" s="24"/>
      <c r="P11" s="74"/>
      <c r="Q11" s="74"/>
      <c r="R11" s="74"/>
      <c r="S11" s="74"/>
      <c r="T11" s="26"/>
    </row>
    <row r="12" spans="1:20" ht="24" customHeight="1">
      <c r="A12" s="2" t="s">
        <v>18</v>
      </c>
      <c r="B12" s="186" t="s">
        <v>19</v>
      </c>
      <c r="C12" s="38">
        <f>352331+935</f>
        <v>353266</v>
      </c>
      <c r="D12" s="77">
        <f>199170+908</f>
        <v>200078</v>
      </c>
      <c r="E12" s="77">
        <f>170379+867</f>
        <v>171246</v>
      </c>
      <c r="F12" s="77">
        <f>150041+1922</f>
        <v>151963</v>
      </c>
      <c r="G12" s="77">
        <f>153720+2093</f>
        <v>155813</v>
      </c>
      <c r="H12" s="203" t="s">
        <v>15</v>
      </c>
      <c r="I12" s="189">
        <v>20820</v>
      </c>
      <c r="J12" s="77">
        <v>24160</v>
      </c>
      <c r="K12" s="77">
        <v>26019</v>
      </c>
      <c r="L12" s="77">
        <v>21066</v>
      </c>
      <c r="M12" s="77">
        <v>18456</v>
      </c>
      <c r="N12" s="207" t="s">
        <v>15</v>
      </c>
      <c r="O12" s="38">
        <v>1459</v>
      </c>
      <c r="P12" s="77">
        <v>1344</v>
      </c>
      <c r="Q12" s="77">
        <v>1251</v>
      </c>
      <c r="R12" s="77">
        <v>1160</v>
      </c>
      <c r="S12" s="77">
        <v>1083</v>
      </c>
      <c r="T12" s="200"/>
    </row>
    <row r="13" spans="1:20" ht="24" customHeight="1">
      <c r="A13" s="10" t="s">
        <v>7</v>
      </c>
      <c r="B13" s="183" t="s">
        <v>20</v>
      </c>
      <c r="C13" s="19">
        <f>260160+4</f>
        <v>260164</v>
      </c>
      <c r="D13" s="72">
        <f>108917+3</f>
        <v>108920</v>
      </c>
      <c r="E13" s="76">
        <f>82598+6</f>
        <v>82604</v>
      </c>
      <c r="F13" s="72">
        <f>63483+9</f>
        <v>63492</v>
      </c>
      <c r="G13" s="76">
        <f>56335+5</f>
        <v>56340</v>
      </c>
      <c r="H13" s="204" t="s">
        <v>15</v>
      </c>
      <c r="I13" s="192">
        <v>11224</v>
      </c>
      <c r="J13" s="72">
        <v>15388</v>
      </c>
      <c r="K13" s="76">
        <v>16414</v>
      </c>
      <c r="L13" s="72">
        <v>12906</v>
      </c>
      <c r="M13" s="76">
        <v>10278</v>
      </c>
      <c r="N13" s="208" t="s">
        <v>15</v>
      </c>
      <c r="O13" s="19">
        <v>187</v>
      </c>
      <c r="P13" s="72">
        <v>153</v>
      </c>
      <c r="Q13" s="72">
        <v>120</v>
      </c>
      <c r="R13" s="72">
        <v>142</v>
      </c>
      <c r="S13" s="72">
        <v>134</v>
      </c>
      <c r="T13" s="201"/>
    </row>
    <row r="14" spans="1:20" ht="24" customHeight="1">
      <c r="A14" s="4" t="s">
        <v>21</v>
      </c>
      <c r="B14" s="185" t="s">
        <v>22</v>
      </c>
      <c r="C14" s="30">
        <v>33643</v>
      </c>
      <c r="D14" s="75">
        <v>32654</v>
      </c>
      <c r="E14" s="75">
        <v>31920</v>
      </c>
      <c r="F14" s="75">
        <v>29888</v>
      </c>
      <c r="G14" s="75">
        <v>27547</v>
      </c>
      <c r="H14" s="32">
        <v>25410</v>
      </c>
      <c r="I14" s="195"/>
      <c r="J14" s="81"/>
      <c r="K14" s="81"/>
      <c r="L14" s="81"/>
      <c r="M14" s="81"/>
      <c r="N14" s="81"/>
      <c r="O14" s="30">
        <v>2496</v>
      </c>
      <c r="P14" s="75">
        <v>2344</v>
      </c>
      <c r="Q14" s="75">
        <v>2245</v>
      </c>
      <c r="R14" s="75">
        <v>1995</v>
      </c>
      <c r="S14" s="75">
        <v>2022</v>
      </c>
      <c r="T14" s="32">
        <v>1958</v>
      </c>
    </row>
    <row r="15" spans="1:20" ht="24" customHeight="1">
      <c r="A15" s="4" t="s">
        <v>23</v>
      </c>
      <c r="B15" s="186" t="s">
        <v>24</v>
      </c>
      <c r="C15" s="38">
        <v>4884497</v>
      </c>
      <c r="D15" s="78">
        <v>4914931</v>
      </c>
      <c r="E15" s="93">
        <v>4966760</v>
      </c>
      <c r="F15" s="78">
        <v>4976469</v>
      </c>
      <c r="G15" s="93">
        <v>4910241</v>
      </c>
      <c r="H15" s="197">
        <v>5217862</v>
      </c>
      <c r="I15" s="189">
        <v>523</v>
      </c>
      <c r="J15" s="77">
        <v>341</v>
      </c>
      <c r="K15" s="75">
        <v>233</v>
      </c>
      <c r="L15" s="78">
        <v>268</v>
      </c>
      <c r="M15" s="93">
        <v>225</v>
      </c>
      <c r="N15" s="78">
        <v>187</v>
      </c>
      <c r="O15" s="41"/>
      <c r="P15" s="82"/>
      <c r="Q15" s="81"/>
      <c r="R15" s="82"/>
      <c r="S15" s="81"/>
      <c r="T15" s="34"/>
    </row>
    <row r="16" spans="1:20" ht="24" customHeight="1">
      <c r="A16" s="4" t="s">
        <v>25</v>
      </c>
      <c r="B16" s="186" t="s">
        <v>26</v>
      </c>
      <c r="C16" s="30">
        <f>342767+133</f>
        <v>342900</v>
      </c>
      <c r="D16" s="75">
        <f>395292+166</f>
        <v>395458</v>
      </c>
      <c r="E16" s="75">
        <f>368473+169</f>
        <v>368642</v>
      </c>
      <c r="F16" s="75">
        <f>309650+149</f>
        <v>309799</v>
      </c>
      <c r="G16" s="75">
        <f>280593+177</f>
        <v>280770</v>
      </c>
      <c r="H16" s="32">
        <f>241904+108</f>
        <v>242012</v>
      </c>
      <c r="I16" s="194">
        <v>26732</v>
      </c>
      <c r="J16" s="75">
        <v>25925</v>
      </c>
      <c r="K16" s="75">
        <v>24633</v>
      </c>
      <c r="L16" s="75">
        <v>23821</v>
      </c>
      <c r="M16" s="75">
        <v>23702</v>
      </c>
      <c r="N16" s="77">
        <v>21349</v>
      </c>
      <c r="O16" s="38">
        <v>2418</v>
      </c>
      <c r="P16" s="77">
        <v>2118</v>
      </c>
      <c r="Q16" s="77">
        <v>2026</v>
      </c>
      <c r="R16" s="75">
        <v>2052</v>
      </c>
      <c r="S16" s="77">
        <v>1885</v>
      </c>
      <c r="T16" s="40">
        <f>(229+1030)</f>
        <v>1259</v>
      </c>
    </row>
    <row r="17" spans="1:20" ht="24" customHeight="1">
      <c r="A17" s="2" t="s">
        <v>27</v>
      </c>
      <c r="B17" s="186" t="s">
        <v>28</v>
      </c>
      <c r="C17" s="38">
        <f>SUM(C18:C19)</f>
        <v>341182</v>
      </c>
      <c r="D17" s="77">
        <f t="shared" ref="D17:H17" si="14">SUM(D18:D19)</f>
        <v>330133</v>
      </c>
      <c r="E17" s="77">
        <f t="shared" si="14"/>
        <v>338575</v>
      </c>
      <c r="F17" s="77">
        <f t="shared" si="14"/>
        <v>340931</v>
      </c>
      <c r="G17" s="77">
        <f t="shared" si="14"/>
        <v>274791</v>
      </c>
      <c r="H17" s="40">
        <f t="shared" si="14"/>
        <v>267551</v>
      </c>
      <c r="I17" s="189">
        <f t="shared" ref="I17" si="15">SUM(I18:I19)</f>
        <v>15668</v>
      </c>
      <c r="J17" s="77">
        <f t="shared" ref="J17" si="16">SUM(J18:J19)</f>
        <v>14851</v>
      </c>
      <c r="K17" s="77">
        <f t="shared" ref="K17" si="17">SUM(K18:K19)</f>
        <v>14934</v>
      </c>
      <c r="L17" s="77">
        <f t="shared" ref="L17" si="18">SUM(L18:L19)</f>
        <v>15397</v>
      </c>
      <c r="M17" s="77">
        <f t="shared" ref="M17" si="19">SUM(M18:M19)</f>
        <v>14657</v>
      </c>
      <c r="N17" s="77">
        <f t="shared" ref="N17" si="20">SUM(N18:N19)</f>
        <v>12079</v>
      </c>
      <c r="O17" s="38">
        <v>1876</v>
      </c>
      <c r="P17" s="77">
        <v>1755</v>
      </c>
      <c r="Q17" s="77">
        <v>2401</v>
      </c>
      <c r="R17" s="77">
        <v>1938</v>
      </c>
      <c r="S17" s="77">
        <v>1491</v>
      </c>
      <c r="T17" s="40">
        <v>1259</v>
      </c>
    </row>
    <row r="18" spans="1:20" ht="24" customHeight="1">
      <c r="A18" s="10" t="s">
        <v>7</v>
      </c>
      <c r="B18" s="183" t="s">
        <v>29</v>
      </c>
      <c r="C18" s="19">
        <v>330832</v>
      </c>
      <c r="D18" s="72">
        <v>320094</v>
      </c>
      <c r="E18" s="72">
        <v>328713</v>
      </c>
      <c r="F18" s="72">
        <v>332407</v>
      </c>
      <c r="G18" s="72">
        <v>266696</v>
      </c>
      <c r="H18" s="21">
        <v>259177</v>
      </c>
      <c r="I18" s="192">
        <v>14178</v>
      </c>
      <c r="J18" s="72">
        <v>13548</v>
      </c>
      <c r="K18" s="72">
        <v>13679</v>
      </c>
      <c r="L18" s="72">
        <v>14262</v>
      </c>
      <c r="M18" s="72">
        <v>13527</v>
      </c>
      <c r="N18" s="72">
        <v>11003</v>
      </c>
      <c r="O18" s="22"/>
      <c r="P18" s="80"/>
      <c r="Q18" s="80"/>
      <c r="R18" s="80"/>
      <c r="S18" s="80"/>
      <c r="T18" s="23"/>
    </row>
    <row r="19" spans="1:20" ht="24" customHeight="1" thickBot="1">
      <c r="A19" s="10" t="s">
        <v>9</v>
      </c>
      <c r="B19" s="183" t="s">
        <v>30</v>
      </c>
      <c r="C19" s="96">
        <v>10350</v>
      </c>
      <c r="D19" s="92">
        <v>10039</v>
      </c>
      <c r="E19" s="92">
        <v>9862</v>
      </c>
      <c r="F19" s="92">
        <v>8524</v>
      </c>
      <c r="G19" s="92">
        <v>8095</v>
      </c>
      <c r="H19" s="79">
        <v>8374</v>
      </c>
      <c r="I19" s="196">
        <v>1490</v>
      </c>
      <c r="J19" s="92">
        <v>1303</v>
      </c>
      <c r="K19" s="92">
        <v>1255</v>
      </c>
      <c r="L19" s="92">
        <v>1135</v>
      </c>
      <c r="M19" s="92">
        <v>1130</v>
      </c>
      <c r="N19" s="92">
        <v>1076</v>
      </c>
      <c r="O19" s="89"/>
      <c r="P19" s="90"/>
      <c r="Q19" s="90"/>
      <c r="R19" s="90"/>
      <c r="S19" s="90"/>
      <c r="T19" s="91"/>
    </row>
    <row r="20" spans="1:20" ht="12.75" customHeight="1">
      <c r="A20" s="210" t="s">
        <v>31</v>
      </c>
      <c r="B20" s="210"/>
      <c r="C20" s="210"/>
      <c r="D20" s="210"/>
      <c r="E20" s="210"/>
      <c r="F20" s="210"/>
      <c r="G20" s="210"/>
      <c r="H20" s="210"/>
      <c r="I20" s="210"/>
      <c r="J20" s="210"/>
      <c r="K20" s="210"/>
      <c r="L20" s="210"/>
      <c r="M20" s="210"/>
      <c r="N20" s="211"/>
      <c r="O20" s="211"/>
      <c r="P20" s="211"/>
      <c r="Q20" s="211"/>
      <c r="R20" s="95"/>
    </row>
  </sheetData>
  <mergeCells count="5">
    <mergeCell ref="A20:Q20"/>
    <mergeCell ref="A1:B2"/>
    <mergeCell ref="O1:T1"/>
    <mergeCell ref="I1:N1"/>
    <mergeCell ref="C1:H1"/>
  </mergeCells>
  <pageMargins left="0.78740157480314965" right="0.78740157480314965" top="0.98425196850393704" bottom="0.98425196850393704" header="0.51181102362204722" footer="0.51181102362204722"/>
  <pageSetup paperSize="9" scale="55" orientation="landscape" r:id="rId1"/>
  <headerFooter alignWithMargins="0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T20"/>
  <sheetViews>
    <sheetView view="pageBreakPreview" zoomScaleNormal="115" zoomScaleSheetLayoutView="100" workbookViewId="0">
      <pane xSplit="2" ySplit="1" topLeftCell="C2" activePane="bottomRight" state="frozen"/>
      <selection pane="bottomRight" activeCell="Q15" sqref="Q15"/>
      <selection pane="bottomLeft" activeCell="A2" sqref="A2"/>
      <selection pane="topRight" activeCell="C1" sqref="C1"/>
    </sheetView>
  </sheetViews>
  <sheetFormatPr defaultColWidth="11.42578125" defaultRowHeight="12.75"/>
  <cols>
    <col min="1" max="1" width="5.140625" customWidth="1"/>
    <col min="2" max="2" width="35.42578125" customWidth="1"/>
    <col min="3" max="20" width="10.85546875" customWidth="1"/>
  </cols>
  <sheetData>
    <row r="1" spans="1:20" ht="24" customHeight="1" thickBot="1">
      <c r="A1" s="212" t="s">
        <v>34</v>
      </c>
      <c r="B1" s="225"/>
      <c r="C1" s="216" t="s">
        <v>1</v>
      </c>
      <c r="D1" s="217"/>
      <c r="E1" s="217"/>
      <c r="F1" s="217"/>
      <c r="G1" s="217"/>
      <c r="H1" s="218"/>
      <c r="I1" s="227" t="s">
        <v>2</v>
      </c>
      <c r="J1" s="227"/>
      <c r="K1" s="227"/>
      <c r="L1" s="227"/>
      <c r="M1" s="227"/>
      <c r="N1" s="227"/>
      <c r="O1" s="219" t="s">
        <v>3</v>
      </c>
      <c r="P1" s="220"/>
      <c r="Q1" s="220"/>
      <c r="R1" s="220"/>
      <c r="S1" s="220"/>
      <c r="T1" s="221"/>
    </row>
    <row r="2" spans="1:20" ht="24" customHeight="1" thickBot="1">
      <c r="A2" s="214"/>
      <c r="B2" s="226"/>
      <c r="C2" s="2">
        <v>2017</v>
      </c>
      <c r="D2" s="73">
        <v>2018</v>
      </c>
      <c r="E2" s="52">
        <v>2019</v>
      </c>
      <c r="F2" s="83">
        <v>2020</v>
      </c>
      <c r="G2" s="151">
        <v>2021</v>
      </c>
      <c r="H2" s="199">
        <v>2022</v>
      </c>
      <c r="I2" s="198">
        <v>2017</v>
      </c>
      <c r="J2" s="73">
        <v>2018</v>
      </c>
      <c r="K2" s="52">
        <v>2019</v>
      </c>
      <c r="L2" s="83">
        <v>2020</v>
      </c>
      <c r="M2" s="151">
        <v>2021</v>
      </c>
      <c r="N2" s="94">
        <v>2022</v>
      </c>
      <c r="O2" s="9">
        <v>2017</v>
      </c>
      <c r="P2" s="94">
        <v>2018</v>
      </c>
      <c r="Q2" s="52">
        <v>2019</v>
      </c>
      <c r="R2" s="83">
        <v>2020</v>
      </c>
      <c r="S2" s="151">
        <v>2021</v>
      </c>
      <c r="T2" s="84">
        <v>2022</v>
      </c>
    </row>
    <row r="3" spans="1:20" ht="24" customHeight="1">
      <c r="A3" s="9" t="s">
        <v>4</v>
      </c>
      <c r="B3" s="182" t="s">
        <v>5</v>
      </c>
      <c r="C3" s="16">
        <f t="shared" ref="C3:E3" si="0">SUM(C4+C5+C6)</f>
        <v>703920</v>
      </c>
      <c r="D3" s="71">
        <f t="shared" si="0"/>
        <v>738819</v>
      </c>
      <c r="E3" s="71">
        <f t="shared" si="0"/>
        <v>753049</v>
      </c>
      <c r="F3" s="71">
        <f t="shared" ref="F3" si="1">SUM(F4+F5+F6)</f>
        <v>776359</v>
      </c>
      <c r="G3" s="71">
        <f>SUM(G4:G6)</f>
        <v>720756</v>
      </c>
      <c r="H3" s="18">
        <f>SUM(H4:H6)</f>
        <v>684818</v>
      </c>
      <c r="I3" s="190">
        <f t="shared" ref="I3:K3" si="2">SUM(I5+I6)</f>
        <v>65161</v>
      </c>
      <c r="J3" s="71">
        <f t="shared" si="2"/>
        <v>66211</v>
      </c>
      <c r="K3" s="71">
        <f t="shared" si="2"/>
        <v>84305</v>
      </c>
      <c r="L3" s="71">
        <f t="shared" ref="L3" si="3">SUM(L5+L6)</f>
        <v>81223</v>
      </c>
      <c r="M3" s="71">
        <f>SUM(M4:M6)</f>
        <v>98939</v>
      </c>
      <c r="N3" s="71">
        <f>SUM(N4:N6)</f>
        <v>104883</v>
      </c>
      <c r="O3" s="16">
        <v>4920</v>
      </c>
      <c r="P3" s="71">
        <v>4833</v>
      </c>
      <c r="Q3" s="71">
        <v>4686</v>
      </c>
      <c r="R3" s="71">
        <v>4866</v>
      </c>
      <c r="S3" s="71">
        <v>5275</v>
      </c>
      <c r="T3" s="18">
        <v>5886</v>
      </c>
    </row>
    <row r="4" spans="1:20" ht="24" customHeight="1">
      <c r="A4" s="10" t="s">
        <v>7</v>
      </c>
      <c r="B4" s="183" t="s">
        <v>8</v>
      </c>
      <c r="C4" s="19">
        <v>414205</v>
      </c>
      <c r="D4" s="72">
        <v>414898</v>
      </c>
      <c r="E4" s="72">
        <v>415908</v>
      </c>
      <c r="F4" s="72">
        <v>413471</v>
      </c>
      <c r="G4" s="72">
        <v>368381</v>
      </c>
      <c r="H4" s="21">
        <v>367203</v>
      </c>
      <c r="I4" s="191"/>
      <c r="J4" s="80"/>
      <c r="K4" s="80"/>
      <c r="L4" s="80"/>
      <c r="M4" s="80"/>
      <c r="N4" s="80"/>
      <c r="O4" s="22"/>
      <c r="P4" s="80"/>
      <c r="Q4" s="80"/>
      <c r="R4" s="80"/>
      <c r="S4" s="80"/>
      <c r="T4" s="23"/>
    </row>
    <row r="5" spans="1:20" ht="24" customHeight="1">
      <c r="A5" s="10" t="s">
        <v>9</v>
      </c>
      <c r="B5" s="183" t="s">
        <v>10</v>
      </c>
      <c r="C5" s="19">
        <v>289715</v>
      </c>
      <c r="D5" s="72">
        <v>323921</v>
      </c>
      <c r="E5" s="72">
        <v>337141</v>
      </c>
      <c r="F5" s="72">
        <v>362888</v>
      </c>
      <c r="G5" s="72">
        <v>352375</v>
      </c>
      <c r="H5" s="21">
        <v>317615</v>
      </c>
      <c r="I5" s="192">
        <v>26582</v>
      </c>
      <c r="J5" s="72">
        <v>25246</v>
      </c>
      <c r="K5" s="72">
        <v>25105</v>
      </c>
      <c r="L5" s="72">
        <v>25401</v>
      </c>
      <c r="M5" s="72">
        <v>24517</v>
      </c>
      <c r="N5" s="72">
        <v>22409</v>
      </c>
      <c r="O5" s="22"/>
      <c r="P5" s="80"/>
      <c r="Q5" s="80"/>
      <c r="R5" s="80"/>
      <c r="S5" s="80"/>
      <c r="T5" s="23"/>
    </row>
    <row r="6" spans="1:20" ht="24" customHeight="1">
      <c r="A6" s="11" t="s">
        <v>11</v>
      </c>
      <c r="B6" s="184" t="s">
        <v>12</v>
      </c>
      <c r="C6" s="24"/>
      <c r="D6" s="74"/>
      <c r="E6" s="74"/>
      <c r="F6" s="74"/>
      <c r="G6" s="74"/>
      <c r="H6" s="26"/>
      <c r="I6" s="193">
        <v>38579</v>
      </c>
      <c r="J6" s="76">
        <v>40965</v>
      </c>
      <c r="K6" s="76">
        <v>59200</v>
      </c>
      <c r="L6" s="76">
        <v>55822</v>
      </c>
      <c r="M6" s="76">
        <v>74422</v>
      </c>
      <c r="N6" s="76">
        <v>82474</v>
      </c>
      <c r="O6" s="24"/>
      <c r="P6" s="74"/>
      <c r="Q6" s="74"/>
      <c r="R6" s="74"/>
      <c r="S6" s="74"/>
      <c r="T6" s="26"/>
    </row>
    <row r="7" spans="1:20" ht="24" customHeight="1">
      <c r="A7" s="4" t="s">
        <v>13</v>
      </c>
      <c r="B7" s="185" t="s">
        <v>14</v>
      </c>
      <c r="C7" s="30">
        <v>340132</v>
      </c>
      <c r="D7" s="75">
        <v>342764</v>
      </c>
      <c r="E7" s="75">
        <v>343889</v>
      </c>
      <c r="F7" s="75">
        <v>341784</v>
      </c>
      <c r="G7" s="75">
        <v>330766</v>
      </c>
      <c r="H7" s="205" t="s">
        <v>15</v>
      </c>
      <c r="I7" s="194">
        <v>8759</v>
      </c>
      <c r="J7" s="75">
        <v>8600</v>
      </c>
      <c r="K7" s="75">
        <v>8490</v>
      </c>
      <c r="L7" s="75">
        <v>8149</v>
      </c>
      <c r="M7" s="75">
        <v>8165</v>
      </c>
      <c r="N7" s="206" t="s">
        <v>15</v>
      </c>
      <c r="O7" s="33"/>
      <c r="P7" s="81"/>
      <c r="Q7" s="81"/>
      <c r="R7" s="81"/>
      <c r="S7" s="81"/>
      <c r="T7" s="34"/>
    </row>
    <row r="8" spans="1:20" ht="24" customHeight="1">
      <c r="A8" s="2" t="s">
        <v>16</v>
      </c>
      <c r="B8" s="186" t="s">
        <v>17</v>
      </c>
      <c r="C8" s="35">
        <f>SUM(C9:C11)</f>
        <v>236352</v>
      </c>
      <c r="D8" s="70">
        <f t="shared" ref="D8:H8" si="4">SUM(D9:D11)</f>
        <v>246940</v>
      </c>
      <c r="E8" s="77">
        <f t="shared" si="4"/>
        <v>247208</v>
      </c>
      <c r="F8" s="70">
        <f t="shared" si="4"/>
        <v>258492</v>
      </c>
      <c r="G8" s="70">
        <f t="shared" si="4"/>
        <v>242337</v>
      </c>
      <c r="H8" s="37">
        <f t="shared" si="4"/>
        <v>244584</v>
      </c>
      <c r="I8" s="188">
        <f t="shared" ref="I8" si="5">SUM(I9:I11)</f>
        <v>20921</v>
      </c>
      <c r="J8" s="70">
        <f t="shared" ref="J8" si="6">SUM(J9:J11)</f>
        <v>20164</v>
      </c>
      <c r="K8" s="77">
        <f t="shared" ref="K8" si="7">SUM(K9:K11)</f>
        <v>20988</v>
      </c>
      <c r="L8" s="70">
        <f t="shared" ref="L8" si="8">SUM(L9:L11)</f>
        <v>20807</v>
      </c>
      <c r="M8" s="70">
        <f t="shared" ref="M8" si="9">SUM(M9:M11)</f>
        <v>20039</v>
      </c>
      <c r="N8" s="70">
        <f t="shared" ref="N8" si="10">SUM(N9:N11)</f>
        <v>20113</v>
      </c>
      <c r="O8" s="38">
        <v>723</v>
      </c>
      <c r="P8" s="77">
        <v>872</v>
      </c>
      <c r="Q8" s="77">
        <v>782</v>
      </c>
      <c r="R8" s="70">
        <v>728</v>
      </c>
      <c r="S8" s="77">
        <v>881</v>
      </c>
      <c r="T8" s="40">
        <v>999</v>
      </c>
    </row>
    <row r="9" spans="1:20" ht="24" customHeight="1">
      <c r="A9" s="10" t="s">
        <v>7</v>
      </c>
      <c r="B9" s="183" t="s">
        <v>8</v>
      </c>
      <c r="C9" s="19">
        <v>227745</v>
      </c>
      <c r="D9" s="72">
        <v>238028</v>
      </c>
      <c r="E9" s="72">
        <v>237886</v>
      </c>
      <c r="F9" s="72">
        <v>248678</v>
      </c>
      <c r="G9" s="72">
        <v>232799</v>
      </c>
      <c r="H9" s="21">
        <v>234909</v>
      </c>
      <c r="I9" s="191"/>
      <c r="J9" s="80"/>
      <c r="K9" s="80"/>
      <c r="L9" s="80"/>
      <c r="M9" s="80"/>
      <c r="N9" s="80"/>
      <c r="O9" s="22"/>
      <c r="P9" s="80"/>
      <c r="Q9" s="80"/>
      <c r="R9" s="80"/>
      <c r="S9" s="80"/>
      <c r="T9" s="23"/>
    </row>
    <row r="10" spans="1:20" ht="24" customHeight="1">
      <c r="A10" s="10" t="s">
        <v>9</v>
      </c>
      <c r="B10" s="183" t="s">
        <v>10</v>
      </c>
      <c r="C10" s="19">
        <v>8544</v>
      </c>
      <c r="D10" s="72">
        <v>8858</v>
      </c>
      <c r="E10" s="72">
        <v>9253</v>
      </c>
      <c r="F10" s="72">
        <v>9756</v>
      </c>
      <c r="G10" s="72">
        <v>9481</v>
      </c>
      <c r="H10" s="21">
        <v>9609</v>
      </c>
      <c r="I10" s="192">
        <v>20248</v>
      </c>
      <c r="J10" s="72">
        <v>19500</v>
      </c>
      <c r="K10" s="72">
        <v>20321</v>
      </c>
      <c r="L10" s="72">
        <v>20269</v>
      </c>
      <c r="M10" s="72">
        <v>19429</v>
      </c>
      <c r="N10" s="72">
        <v>19436</v>
      </c>
      <c r="O10" s="22"/>
      <c r="P10" s="80"/>
      <c r="Q10" s="80"/>
      <c r="R10" s="80"/>
      <c r="S10" s="80"/>
      <c r="T10" s="23"/>
    </row>
    <row r="11" spans="1:20" ht="24" customHeight="1">
      <c r="A11" s="11" t="s">
        <v>11</v>
      </c>
      <c r="B11" s="184" t="s">
        <v>12</v>
      </c>
      <c r="C11" s="27">
        <v>63</v>
      </c>
      <c r="D11" s="76">
        <v>54</v>
      </c>
      <c r="E11" s="76">
        <v>69</v>
      </c>
      <c r="F11" s="76">
        <v>58</v>
      </c>
      <c r="G11" s="76">
        <v>57</v>
      </c>
      <c r="H11" s="29">
        <v>66</v>
      </c>
      <c r="I11" s="193">
        <v>673</v>
      </c>
      <c r="J11" s="76">
        <v>664</v>
      </c>
      <c r="K11" s="76">
        <v>667</v>
      </c>
      <c r="L11" s="76">
        <v>538</v>
      </c>
      <c r="M11" s="76">
        <v>610</v>
      </c>
      <c r="N11" s="76">
        <v>677</v>
      </c>
      <c r="O11" s="24"/>
      <c r="P11" s="74"/>
      <c r="Q11" s="74"/>
      <c r="R11" s="74"/>
      <c r="S11" s="74"/>
      <c r="T11" s="26"/>
    </row>
    <row r="12" spans="1:20" ht="24" customHeight="1">
      <c r="A12" s="2" t="s">
        <v>18</v>
      </c>
      <c r="B12" s="186" t="s">
        <v>19</v>
      </c>
      <c r="C12" s="38">
        <v>338078</v>
      </c>
      <c r="D12" s="77">
        <v>316576</v>
      </c>
      <c r="E12" s="77">
        <f>278942+1453</f>
        <v>280395</v>
      </c>
      <c r="F12" s="77">
        <f>243052+2174</f>
        <v>245226</v>
      </c>
      <c r="G12" s="77">
        <f>225162+2818</f>
        <v>227980</v>
      </c>
      <c r="H12" s="203" t="s">
        <v>15</v>
      </c>
      <c r="I12" s="189">
        <v>15323</v>
      </c>
      <c r="J12" s="77">
        <v>18855</v>
      </c>
      <c r="K12" s="77">
        <v>20722</v>
      </c>
      <c r="L12" s="77">
        <v>18457</v>
      </c>
      <c r="M12" s="77">
        <v>17493</v>
      </c>
      <c r="N12" s="207" t="s">
        <v>15</v>
      </c>
      <c r="O12" s="38">
        <v>723</v>
      </c>
      <c r="P12" s="39">
        <v>620</v>
      </c>
      <c r="Q12" s="77">
        <v>636</v>
      </c>
      <c r="R12" s="77">
        <v>559</v>
      </c>
      <c r="S12" s="77">
        <v>582</v>
      </c>
      <c r="T12" s="200"/>
    </row>
    <row r="13" spans="1:20" ht="24" customHeight="1">
      <c r="A13" s="10" t="s">
        <v>7</v>
      </c>
      <c r="B13" s="183" t="s">
        <v>20</v>
      </c>
      <c r="C13" s="19">
        <v>242088</v>
      </c>
      <c r="D13" s="72">
        <v>213845</v>
      </c>
      <c r="E13" s="76">
        <f>174512+1</f>
        <v>174513</v>
      </c>
      <c r="F13" s="72">
        <f>136726+2</f>
        <v>136728</v>
      </c>
      <c r="G13" s="76">
        <f>105618+1</f>
        <v>105619</v>
      </c>
      <c r="H13" s="204" t="s">
        <v>15</v>
      </c>
      <c r="I13" s="192">
        <v>6040</v>
      </c>
      <c r="J13" s="72">
        <v>9824</v>
      </c>
      <c r="K13" s="76">
        <v>10970</v>
      </c>
      <c r="L13" s="72">
        <v>9109</v>
      </c>
      <c r="M13" s="76">
        <v>8173</v>
      </c>
      <c r="N13" s="208" t="s">
        <v>15</v>
      </c>
      <c r="O13" s="19">
        <v>8</v>
      </c>
      <c r="P13" s="72">
        <v>30</v>
      </c>
      <c r="Q13" s="76">
        <v>23</v>
      </c>
      <c r="R13" s="72">
        <v>28</v>
      </c>
      <c r="S13" s="76">
        <v>61</v>
      </c>
      <c r="T13" s="202"/>
    </row>
    <row r="14" spans="1:20" ht="24" customHeight="1">
      <c r="A14" s="4" t="s">
        <v>21</v>
      </c>
      <c r="B14" s="185" t="s">
        <v>22</v>
      </c>
      <c r="C14" s="30">
        <v>35560</v>
      </c>
      <c r="D14" s="75">
        <v>35312</v>
      </c>
      <c r="E14" s="75">
        <v>34687</v>
      </c>
      <c r="F14" s="75">
        <v>33922</v>
      </c>
      <c r="G14" s="75">
        <v>31802</v>
      </c>
      <c r="H14" s="32">
        <v>29598</v>
      </c>
      <c r="I14" s="195"/>
      <c r="J14" s="81"/>
      <c r="K14" s="81"/>
      <c r="L14" s="81"/>
      <c r="M14" s="81"/>
      <c r="N14" s="81"/>
      <c r="O14" s="30">
        <v>1641</v>
      </c>
      <c r="P14" s="75">
        <v>1819</v>
      </c>
      <c r="Q14" s="75">
        <v>1730</v>
      </c>
      <c r="R14" s="75">
        <v>1603</v>
      </c>
      <c r="S14" s="75">
        <v>1789</v>
      </c>
      <c r="T14" s="32">
        <v>1883</v>
      </c>
    </row>
    <row r="15" spans="1:20" ht="24" customHeight="1">
      <c r="A15" s="4" t="s">
        <v>23</v>
      </c>
      <c r="B15" s="186" t="s">
        <v>24</v>
      </c>
      <c r="C15" s="38">
        <v>723510</v>
      </c>
      <c r="D15" s="77">
        <v>701852</v>
      </c>
      <c r="E15" s="75">
        <v>729848</v>
      </c>
      <c r="F15" s="77">
        <v>709367</v>
      </c>
      <c r="G15" s="75">
        <v>740124</v>
      </c>
      <c r="H15" s="40">
        <v>856995</v>
      </c>
      <c r="I15" s="189">
        <v>520</v>
      </c>
      <c r="J15" s="77">
        <v>509</v>
      </c>
      <c r="K15" s="75">
        <v>406</v>
      </c>
      <c r="L15" s="77">
        <v>363</v>
      </c>
      <c r="M15" s="75">
        <v>340</v>
      </c>
      <c r="N15" s="77">
        <v>316</v>
      </c>
      <c r="O15" s="41"/>
      <c r="P15" s="82"/>
      <c r="Q15" s="81"/>
      <c r="R15" s="82"/>
      <c r="S15" s="82"/>
      <c r="T15" s="42"/>
    </row>
    <row r="16" spans="1:20" ht="24" customHeight="1">
      <c r="A16" s="4" t="s">
        <v>25</v>
      </c>
      <c r="B16" s="186" t="s">
        <v>26</v>
      </c>
      <c r="C16" s="38">
        <f>445523+186</f>
        <v>445709</v>
      </c>
      <c r="D16" s="77">
        <f>493135+173</f>
        <v>493308</v>
      </c>
      <c r="E16" s="75">
        <f>472563+187</f>
        <v>472750</v>
      </c>
      <c r="F16" s="77">
        <f>453863+170</f>
        <v>454033</v>
      </c>
      <c r="G16" s="75">
        <f>421429+162</f>
        <v>421591</v>
      </c>
      <c r="H16" s="40">
        <f>379492+143</f>
        <v>379635</v>
      </c>
      <c r="I16" s="189">
        <v>38553</v>
      </c>
      <c r="J16" s="77">
        <v>38334</v>
      </c>
      <c r="K16" s="75">
        <v>37478</v>
      </c>
      <c r="L16" s="77">
        <v>36722</v>
      </c>
      <c r="M16" s="75">
        <v>36758</v>
      </c>
      <c r="N16" s="77">
        <v>34976</v>
      </c>
      <c r="O16" s="38">
        <v>991</v>
      </c>
      <c r="P16" s="77">
        <v>1044</v>
      </c>
      <c r="Q16" s="75">
        <v>1034</v>
      </c>
      <c r="R16" s="77">
        <v>948</v>
      </c>
      <c r="S16" s="75">
        <v>825</v>
      </c>
      <c r="T16" s="32">
        <f>272+400</f>
        <v>672</v>
      </c>
    </row>
    <row r="17" spans="1:20" ht="24" customHeight="1">
      <c r="A17" s="2" t="s">
        <v>27</v>
      </c>
      <c r="B17" s="186" t="s">
        <v>28</v>
      </c>
      <c r="C17" s="38">
        <f>SUM(C18:C19)</f>
        <v>100615</v>
      </c>
      <c r="D17" s="77">
        <f t="shared" ref="D17:H17" si="11">SUM(D18:D19)</f>
        <v>101231</v>
      </c>
      <c r="E17" s="77">
        <f t="shared" si="11"/>
        <v>109858</v>
      </c>
      <c r="F17" s="77">
        <f t="shared" si="11"/>
        <v>108936</v>
      </c>
      <c r="G17" s="77">
        <f t="shared" si="11"/>
        <v>86467</v>
      </c>
      <c r="H17" s="40">
        <f t="shared" si="11"/>
        <v>86446</v>
      </c>
      <c r="I17" s="189">
        <f>SUM(I18:I19)</f>
        <v>9886</v>
      </c>
      <c r="J17" s="77">
        <f t="shared" ref="J17:N17" si="12">SUM(J18:J19)</f>
        <v>9856</v>
      </c>
      <c r="K17" s="77">
        <f t="shared" si="12"/>
        <v>10449</v>
      </c>
      <c r="L17" s="77">
        <f t="shared" si="12"/>
        <v>10889</v>
      </c>
      <c r="M17" s="77">
        <f t="shared" si="12"/>
        <v>11120</v>
      </c>
      <c r="N17" s="77">
        <f t="shared" si="12"/>
        <v>10264</v>
      </c>
      <c r="O17" s="38">
        <v>1195</v>
      </c>
      <c r="P17" s="77">
        <v>1113</v>
      </c>
      <c r="Q17" s="77">
        <v>1231</v>
      </c>
      <c r="R17" s="77">
        <v>996</v>
      </c>
      <c r="S17" s="77">
        <v>938</v>
      </c>
      <c r="T17" s="40">
        <v>923</v>
      </c>
    </row>
    <row r="18" spans="1:20" ht="24" customHeight="1">
      <c r="A18" s="10" t="s">
        <v>7</v>
      </c>
      <c r="B18" s="183" t="s">
        <v>29</v>
      </c>
      <c r="C18" s="19">
        <v>96751</v>
      </c>
      <c r="D18" s="72">
        <v>97329</v>
      </c>
      <c r="E18" s="72">
        <v>105896</v>
      </c>
      <c r="F18" s="72">
        <v>105546</v>
      </c>
      <c r="G18" s="72">
        <v>83429</v>
      </c>
      <c r="H18" s="21">
        <v>83378</v>
      </c>
      <c r="I18" s="192">
        <v>9145</v>
      </c>
      <c r="J18" s="72">
        <v>9185</v>
      </c>
      <c r="K18" s="72">
        <v>9776</v>
      </c>
      <c r="L18" s="72">
        <v>10304</v>
      </c>
      <c r="M18" s="72">
        <v>10511</v>
      </c>
      <c r="N18" s="72">
        <v>9660</v>
      </c>
      <c r="O18" s="22"/>
      <c r="P18" s="80"/>
      <c r="Q18" s="80"/>
      <c r="R18" s="80"/>
      <c r="S18" s="80"/>
      <c r="T18" s="23"/>
    </row>
    <row r="19" spans="1:20" ht="24" customHeight="1" thickBot="1">
      <c r="A19" s="10" t="s">
        <v>9</v>
      </c>
      <c r="B19" s="183" t="s">
        <v>30</v>
      </c>
      <c r="C19" s="96">
        <v>3864</v>
      </c>
      <c r="D19" s="92">
        <v>3902</v>
      </c>
      <c r="E19" s="92">
        <v>3962</v>
      </c>
      <c r="F19" s="92">
        <v>3390</v>
      </c>
      <c r="G19" s="92">
        <v>3038</v>
      </c>
      <c r="H19" s="79">
        <v>3068</v>
      </c>
      <c r="I19" s="196">
        <v>741</v>
      </c>
      <c r="J19" s="92">
        <v>671</v>
      </c>
      <c r="K19" s="92">
        <v>673</v>
      </c>
      <c r="L19" s="92">
        <v>585</v>
      </c>
      <c r="M19" s="92">
        <v>609</v>
      </c>
      <c r="N19" s="92">
        <v>604</v>
      </c>
      <c r="O19" s="89"/>
      <c r="P19" s="90"/>
      <c r="Q19" s="90"/>
      <c r="R19" s="90"/>
      <c r="S19" s="90"/>
      <c r="T19" s="91"/>
    </row>
    <row r="20" spans="1:20" ht="12.75" customHeight="1">
      <c r="A20" s="210" t="s">
        <v>31</v>
      </c>
      <c r="B20" s="210"/>
      <c r="C20" s="210"/>
      <c r="D20" s="210"/>
      <c r="E20" s="210"/>
      <c r="F20" s="210"/>
      <c r="G20" s="210"/>
      <c r="H20" s="210"/>
      <c r="I20" s="210"/>
      <c r="J20" s="210"/>
      <c r="K20" s="210"/>
      <c r="L20" s="210"/>
      <c r="M20" s="210"/>
      <c r="N20" s="211"/>
      <c r="O20" s="211"/>
      <c r="P20" s="211"/>
      <c r="Q20" s="211"/>
      <c r="R20" s="95"/>
    </row>
  </sheetData>
  <mergeCells count="5">
    <mergeCell ref="A1:B2"/>
    <mergeCell ref="A20:Q20"/>
    <mergeCell ref="O1:T1"/>
    <mergeCell ref="I1:N1"/>
    <mergeCell ref="C1:H1"/>
  </mergeCells>
  <pageMargins left="0.78740157480314965" right="0.78740157480314965" top="0.98425196850393704" bottom="0.98425196850393704" header="0.51181102362204722" footer="0.51181102362204722"/>
  <pageSetup paperSize="9" scale="5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Bundesamt für Justiz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Bundesamt für Justiz</dc:creator>
  <cp:keywords/>
  <dc:description/>
  <cp:lastModifiedBy>MORESCHINI Jacopo (JUST)</cp:lastModifiedBy>
  <cp:revision/>
  <dcterms:created xsi:type="dcterms:W3CDTF">2011-10-26T07:36:06Z</dcterms:created>
  <dcterms:modified xsi:type="dcterms:W3CDTF">2024-07-23T14:54:52Z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6bd9ddd1-4d20-43f6-abfa-fc3c07406f94_Enabled">
    <vt:lpwstr>true</vt:lpwstr>
  </property>
  <property fmtid="{D5CDD505-2E9C-101B-9397-08002B2CF9AE}" pid="3" name="MSIP_Label_6bd9ddd1-4d20-43f6-abfa-fc3c07406f94_SetDate">
    <vt:lpwstr>2024-07-23T14:54:47Z</vt:lpwstr>
  </property>
  <property fmtid="{D5CDD505-2E9C-101B-9397-08002B2CF9AE}" pid="4" name="MSIP_Label_6bd9ddd1-4d20-43f6-abfa-fc3c07406f94_Method">
    <vt:lpwstr>Standard</vt:lpwstr>
  </property>
  <property fmtid="{D5CDD505-2E9C-101B-9397-08002B2CF9AE}" pid="5" name="MSIP_Label_6bd9ddd1-4d20-43f6-abfa-fc3c07406f94_Name">
    <vt:lpwstr>Commission Use</vt:lpwstr>
  </property>
  <property fmtid="{D5CDD505-2E9C-101B-9397-08002B2CF9AE}" pid="6" name="MSIP_Label_6bd9ddd1-4d20-43f6-abfa-fc3c07406f94_SiteId">
    <vt:lpwstr>b24c8b06-522c-46fe-9080-70926f8dddb1</vt:lpwstr>
  </property>
  <property fmtid="{D5CDD505-2E9C-101B-9397-08002B2CF9AE}" pid="7" name="MSIP_Label_6bd9ddd1-4d20-43f6-abfa-fc3c07406f94_ActionId">
    <vt:lpwstr>5721ff69-e59f-4c26-bd8f-833b6e63b2d5</vt:lpwstr>
  </property>
  <property fmtid="{D5CDD505-2E9C-101B-9397-08002B2CF9AE}" pid="8" name="MSIP_Label_6bd9ddd1-4d20-43f6-abfa-fc3c07406f94_ContentBits">
    <vt:lpwstr>0</vt:lpwstr>
  </property>
</Properties>
</file>